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Print_Titles" localSheetId="0">'Приложение 8'!$9:$10</definedName>
    <definedName name="_xlnm.Print_Area" localSheetId="0">'Приложение 8'!$A$1:$T$232</definedName>
  </definedNames>
  <calcPr calcId="152511" refMode="R1C1"/>
</workbook>
</file>

<file path=xl/calcChain.xml><?xml version="1.0" encoding="utf-8"?>
<calcChain xmlns="http://schemas.openxmlformats.org/spreadsheetml/2006/main">
  <c r="T3" i="1" l="1"/>
</calcChain>
</file>

<file path=xl/sharedStrings.xml><?xml version="1.0" encoding="utf-8"?>
<sst xmlns="http://schemas.openxmlformats.org/spreadsheetml/2006/main" count="332" uniqueCount="140">
  <si>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</si>
  <si>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</si>
  <si>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</si>
  <si>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</si>
  <si>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</si>
  <si>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</si>
  <si>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</si>
  <si>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</si>
  <si>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</si>
  <si>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</si>
  <si>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</si>
  <si>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</si>
  <si>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</si>
  <si>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</si>
  <si>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</si>
  <si>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</si>
  <si>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</si>
  <si>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</si>
  <si>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</si>
  <si>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</si>
  <si>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</si>
  <si>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</si>
  <si>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Нераспределенные ассигнования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</si>
  <si>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</si>
  <si>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</si>
  <si>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</si>
  <si>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</si>
  <si>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</si>
  <si>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</si>
  <si>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</si>
  <si>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</si>
  <si>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</si>
  <si>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</si>
  <si>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</si>
  <si>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</si>
  <si>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</si>
  <si>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</si>
  <si>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</si>
  <si>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</si>
  <si>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</si>
  <si>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</si>
  <si>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</si>
  <si>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</si>
  <si>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</si>
  <si>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</si>
  <si>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</si>
  <si>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</si>
  <si>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</si>
  <si>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</si>
  <si>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</si>
  <si>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</si>
  <si>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</si>
  <si>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</si>
  <si>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</si>
  <si>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</si>
  <si>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</si>
  <si>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</si>
  <si>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</si>
  <si>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</si>
  <si>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</si>
  <si>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</si>
  <si>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</si>
  <si>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</si>
  <si>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</si>
  <si>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</si>
  <si>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</si>
  <si>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</si>
  <si>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</si>
  <si>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</si>
  <si>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</si>
  <si>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</si>
  <si>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</si>
  <si>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</si>
  <si>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</si>
  <si>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</si>
  <si>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</si>
  <si>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</si>
  <si>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</si>
  <si>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утверждено (за счет средств краевого бюджета на администрирование полномочий)</t>
  </si>
  <si>
    <t>исполнено (за счет средств краевого бюджета на администрирование полномочий)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</si>
  <si>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</si>
  <si>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</si>
  <si>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</si>
  <si>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</si>
  <si>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</si>
  <si>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</si>
  <si>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</si>
  <si>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</si>
  <si>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</si>
  <si>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</si>
  <si>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</si>
  <si>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</si>
  <si>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</si>
  <si>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</si>
  <si>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</si>
  <si>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</si>
  <si>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</si>
  <si>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</si>
  <si>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</si>
  <si>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</si>
  <si>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</si>
  <si>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</si>
  <si>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</si>
  <si>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4044</t>
  </si>
  <si>
    <t>Агентство по ветеринарии Камчатского края</t>
  </si>
  <si>
    <t>24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</si>
  <si>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</si>
  <si>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4046</t>
  </si>
  <si>
    <t>Аппарат Губернатора и Правительства Камчатского края</t>
  </si>
  <si>
    <t>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</si>
  <si>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</si>
  <si>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</si>
  <si>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</si>
  <si>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</si>
  <si>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26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</si>
  <si>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</si>
  <si>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</si>
  <si>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</si>
  <si>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27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</si>
  <si>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</si>
  <si>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</si>
  <si>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</si>
  <si>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</si>
  <si>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</si>
  <si>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</si>
  <si>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</si>
  <si>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</si>
  <si>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</si>
  <si>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</si>
  <si>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</si>
  <si>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 на администрирование полномочий)</t>
  </si>
  <si>
    <t xml:space="preserve"> исполнено (за счет средств краевого бюджета на администрирование полномочий)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</si>
  <si>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</si>
  <si>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</si>
  <si>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</si>
  <si>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</si>
  <si>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>31.12.2015</t>
  </si>
  <si>
    <t>Приложение 8</t>
  </si>
  <si>
    <t>о предоставлении субвенций местным бюджетам из краевого бюджета в 2015 году</t>
  </si>
  <si>
    <t>от 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</si>
</sst>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4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2" fillId="0" borderId="7" xfId="0" applyNumberFormat="1" applyFont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164" fontId="18" fillId="0" borderId="0" xfId="0" applyNumberFormat="1" applyFont="1"/>
    <xf numFmtId="165" fontId="11" fillId="0" borderId="7" xfId="0" applyNumberFormat="1" applyFont="1" applyBorder="1" applyAlignment="1">
      <alignment horizontal="center" vertical="center"/>
    </xf>
    <xf numFmtId="165" fontId="11" fillId="0" borderId="7" xfId="0" applyNumberFormat="1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165" fontId="11" fillId="0" borderId="7" xfId="0" applyNumberFormat="1" applyFont="1" applyBorder="1"/>
    <xf numFmtId="165" fontId="12" fillId="0" borderId="7" xfId="0" applyNumberFormat="1" applyFont="1" applyBorder="1"/>
    <xf numFmtId="165" fontId="12" fillId="0" borderId="7" xfId="0" applyNumberFormat="1" applyFont="1" applyBorder="1" applyAlignment="1">
      <alignment horizontal="right" vertical="center"/>
    </xf>
    <xf numFmtId="165" fontId="12" fillId="0" borderId="7" xfId="0" applyNumberFormat="1" applyFont="1" applyBorder="1" applyAlignment="1">
      <alignment horizontal="right" vertical="center" wrapText="1"/>
    </xf>
    <xf numFmtId="165" fontId="17" fillId="0" borderId="7" xfId="0" applyNumberFormat="1" applyFont="1" applyBorder="1" applyAlignment="1">
      <alignment horizontal="center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1"/>
  <sheetViews>
    <sheetView tabSelected="1" view="pageBreakPreview" zoomScale="60" zoomScaleNormal="100" workbookViewId="0">
      <selection activeCell="T4" sqref="T4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5.85546875" customWidth="1"/>
    <col min="20" max="20" width="19.5703125" customWidth="1"/>
  </cols>
  <sheetData>
    <row r="1" spans="1:20" ht="18.75" x14ac:dyDescent="0.3">
      <c r="A1" s="1" t="s">
        <v>136</v>
      </c>
      <c r="B1" s="2"/>
      <c r="C1" s="2"/>
      <c r="D1" s="2"/>
      <c r="E1" s="3"/>
      <c r="F1" s="2"/>
      <c r="G1" s="3"/>
      <c r="H1" s="3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15" t="s">
        <v>137</v>
      </c>
    </row>
    <row r="2" spans="1:20" ht="18.75" x14ac:dyDescent="0.3">
      <c r="A2" s="2"/>
      <c r="B2" s="2"/>
      <c r="C2" s="2"/>
      <c r="D2" s="2"/>
      <c r="E2" s="3"/>
      <c r="F2" s="2"/>
      <c r="G2" s="3"/>
      <c r="H2" s="3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15" t="s">
        <v>15</v>
      </c>
    </row>
    <row r="3" spans="1:20" ht="18.75" x14ac:dyDescent="0.3">
      <c r="A3" s="4"/>
      <c r="B3" s="4"/>
      <c r="C3" s="4"/>
      <c r="D3" s="4"/>
      <c r="E3" s="3"/>
      <c r="F3" s="2"/>
      <c r="G3" s="3"/>
      <c r="H3" s="3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15" t="str">
        <f>CONCATENATE("""Об исполнении краевого бюджета за ",2015," год""")</f>
        <v>"Об исполнении краевого бюджета за 2015 год"</v>
      </c>
    </row>
    <row r="4" spans="1:20" ht="18.75" x14ac:dyDescent="0.3">
      <c r="A4" s="2"/>
      <c r="B4" s="2"/>
      <c r="C4" s="2"/>
      <c r="D4" s="2"/>
      <c r="E4" s="3"/>
      <c r="F4" s="2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15" t="s">
        <v>139</v>
      </c>
    </row>
    <row r="5" spans="1:20" ht="18.75" x14ac:dyDescent="0.3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x14ac:dyDescent="0.3">
      <c r="A6" s="44" t="s">
        <v>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31"/>
      <c r="T6" s="6"/>
    </row>
    <row r="7" spans="1:20" ht="20.25" x14ac:dyDescent="0.3">
      <c r="A7" s="45" t="s">
        <v>138</v>
      </c>
      <c r="B7" s="45"/>
      <c r="C7" s="45"/>
      <c r="D7" s="45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32"/>
      <c r="T7" s="7"/>
    </row>
    <row r="8" spans="1:20" ht="18.75" x14ac:dyDescent="0.25">
      <c r="A8" s="8"/>
      <c r="B8" s="9"/>
      <c r="C8" s="9"/>
      <c r="D8" s="9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6" t="s">
        <v>16</v>
      </c>
    </row>
    <row r="9" spans="1:20" ht="60" x14ac:dyDescent="0.25">
      <c r="A9" s="28" t="s">
        <v>20</v>
      </c>
      <c r="B9" s="10" t="s">
        <v>17</v>
      </c>
      <c r="C9" s="11" t="s">
        <v>21</v>
      </c>
      <c r="D9" s="11" t="s">
        <v>18</v>
      </c>
      <c r="E9" s="12" t="s">
        <v>1</v>
      </c>
      <c r="F9" s="12" t="s">
        <v>2</v>
      </c>
      <c r="G9" s="12" t="s">
        <v>3</v>
      </c>
      <c r="H9" s="12" t="s">
        <v>4</v>
      </c>
      <c r="I9" s="12" t="s">
        <v>5</v>
      </c>
      <c r="J9" s="12" t="s">
        <v>6</v>
      </c>
      <c r="K9" s="12" t="s">
        <v>7</v>
      </c>
      <c r="L9" s="12" t="s">
        <v>8</v>
      </c>
      <c r="M9" s="12" t="s">
        <v>9</v>
      </c>
      <c r="N9" s="13" t="s">
        <v>14</v>
      </c>
      <c r="O9" s="13" t="s">
        <v>10</v>
      </c>
      <c r="P9" s="13" t="s">
        <v>11</v>
      </c>
      <c r="Q9" s="13" t="s">
        <v>12</v>
      </c>
      <c r="R9" s="13" t="s">
        <v>13</v>
      </c>
      <c r="S9" s="13" t="s">
        <v>22</v>
      </c>
      <c r="T9" s="22" t="s">
        <v>19</v>
      </c>
    </row>
    <row r="10" spans="1:20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</row>
    <row r="11" spans="1:20" ht="110.25" x14ac:dyDescent="0.25">
      <c r="A11" s="17" t="s">
        <v>23</v>
      </c>
      <c r="B11" s="23" t="s">
        <v>24</v>
      </c>
      <c r="C11" s="18" t="s">
        <v>25</v>
      </c>
      <c r="D11" s="18" t="s">
        <v>26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" ht="15.75" x14ac:dyDescent="0.25">
      <c r="A12" s="17"/>
      <c r="B12" s="24" t="s">
        <v>27</v>
      </c>
      <c r="C12" s="29"/>
      <c r="D12" s="18"/>
      <c r="E12" s="19">
        <v>1429.8</v>
      </c>
      <c r="F12" s="19">
        <v>245.53870000000001</v>
      </c>
      <c r="G12" s="19">
        <v>61.4</v>
      </c>
      <c r="H12" s="19">
        <v>119</v>
      </c>
      <c r="I12" s="19">
        <v>61.4</v>
      </c>
      <c r="J12" s="19">
        <v>42.2</v>
      </c>
      <c r="K12" s="19">
        <v>42.2</v>
      </c>
      <c r="L12" s="19">
        <v>23</v>
      </c>
      <c r="M12" s="19">
        <v>383.6</v>
      </c>
      <c r="N12" s="19">
        <v>34.9</v>
      </c>
      <c r="O12" s="19">
        <v>138.19999999999999</v>
      </c>
      <c r="P12" s="19">
        <v>119</v>
      </c>
      <c r="Q12" s="19">
        <v>138.19999999999999</v>
      </c>
      <c r="R12" s="19">
        <v>99.8</v>
      </c>
      <c r="S12" s="19"/>
      <c r="T12" s="19">
        <v>2938.2386999999999</v>
      </c>
    </row>
    <row r="13" spans="1:20" ht="15.75" x14ac:dyDescent="0.25">
      <c r="A13" s="17"/>
      <c r="B13" s="24" t="s">
        <v>28</v>
      </c>
      <c r="C13" s="29"/>
      <c r="D13" s="18"/>
      <c r="E13" s="19">
        <v>1421.5016700000001</v>
      </c>
      <c r="F13" s="19">
        <v>245.53870000000001</v>
      </c>
      <c r="G13" s="19">
        <v>61.4</v>
      </c>
      <c r="H13" s="19">
        <v>119</v>
      </c>
      <c r="I13" s="19">
        <v>61.4</v>
      </c>
      <c r="J13" s="19">
        <v>42.2</v>
      </c>
      <c r="K13" s="19">
        <v>36.65</v>
      </c>
      <c r="L13" s="19">
        <v>23</v>
      </c>
      <c r="M13" s="19">
        <v>383.6</v>
      </c>
      <c r="N13" s="19">
        <v>34.9</v>
      </c>
      <c r="O13" s="19">
        <v>138.19999999999999</v>
      </c>
      <c r="P13" s="19">
        <v>119</v>
      </c>
      <c r="Q13" s="19">
        <v>138.19999999999999</v>
      </c>
      <c r="R13" s="19">
        <v>99.8</v>
      </c>
      <c r="S13" s="19"/>
      <c r="T13" s="19">
        <v>2924.3903700000001</v>
      </c>
    </row>
    <row r="14" spans="1:20" ht="15.75" x14ac:dyDescent="0.25">
      <c r="A14" s="34"/>
      <c r="B14" s="35" t="s">
        <v>29</v>
      </c>
      <c r="C14" s="36"/>
      <c r="D14" s="37"/>
      <c r="E14" s="38">
        <v>99.419616030214002</v>
      </c>
      <c r="F14" s="38">
        <v>100</v>
      </c>
      <c r="G14" s="38">
        <v>100</v>
      </c>
      <c r="H14" s="38">
        <v>100</v>
      </c>
      <c r="I14" s="38">
        <v>100</v>
      </c>
      <c r="J14" s="38">
        <v>100</v>
      </c>
      <c r="K14" s="38">
        <v>86.848341232227398</v>
      </c>
      <c r="L14" s="38">
        <v>100</v>
      </c>
      <c r="M14" s="38">
        <v>100</v>
      </c>
      <c r="N14" s="38">
        <v>100</v>
      </c>
      <c r="O14" s="38">
        <v>100</v>
      </c>
      <c r="P14" s="38">
        <v>100</v>
      </c>
      <c r="Q14" s="38">
        <v>100</v>
      </c>
      <c r="R14" s="38">
        <v>100</v>
      </c>
      <c r="S14" s="38"/>
      <c r="T14" s="38">
        <v>99.528686011793297</v>
      </c>
    </row>
    <row r="15" spans="1:20" ht="31.5" x14ac:dyDescent="0.25">
      <c r="A15" s="17"/>
      <c r="B15" s="24" t="s">
        <v>30</v>
      </c>
      <c r="C15" s="29"/>
      <c r="D15" s="18"/>
      <c r="E15" s="19">
        <v>1429.8</v>
      </c>
      <c r="F15" s="19">
        <v>245.53870000000001</v>
      </c>
      <c r="G15" s="19">
        <v>61.4</v>
      </c>
      <c r="H15" s="19">
        <v>119</v>
      </c>
      <c r="I15" s="19">
        <v>61.4</v>
      </c>
      <c r="J15" s="19">
        <v>42.2</v>
      </c>
      <c r="K15" s="19">
        <v>42.2</v>
      </c>
      <c r="L15" s="19">
        <v>23</v>
      </c>
      <c r="M15" s="19">
        <v>383.6</v>
      </c>
      <c r="N15" s="19">
        <v>34.9</v>
      </c>
      <c r="O15" s="19">
        <v>138.19999999999999</v>
      </c>
      <c r="P15" s="19">
        <v>119</v>
      </c>
      <c r="Q15" s="19">
        <v>138.19999999999999</v>
      </c>
      <c r="R15" s="19">
        <v>99.8</v>
      </c>
      <c r="S15" s="19"/>
      <c r="T15" s="19">
        <v>2938.2386999999999</v>
      </c>
    </row>
    <row r="16" spans="1:20" ht="31.5" x14ac:dyDescent="0.25">
      <c r="A16" s="17"/>
      <c r="B16" s="24" t="s">
        <v>31</v>
      </c>
      <c r="C16" s="29"/>
      <c r="D16" s="18"/>
      <c r="E16" s="19">
        <v>1421.5016700000001</v>
      </c>
      <c r="F16" s="19">
        <v>245.53870000000001</v>
      </c>
      <c r="G16" s="19">
        <v>61.4</v>
      </c>
      <c r="H16" s="19">
        <v>119</v>
      </c>
      <c r="I16" s="19">
        <v>61.4</v>
      </c>
      <c r="J16" s="19">
        <v>42.2</v>
      </c>
      <c r="K16" s="19">
        <v>36.65</v>
      </c>
      <c r="L16" s="19">
        <v>23</v>
      </c>
      <c r="M16" s="19">
        <v>383.6</v>
      </c>
      <c r="N16" s="19">
        <v>34.9</v>
      </c>
      <c r="O16" s="19">
        <v>138.19999999999999</v>
      </c>
      <c r="P16" s="19">
        <v>119</v>
      </c>
      <c r="Q16" s="19">
        <v>138.19999999999999</v>
      </c>
      <c r="R16" s="19">
        <v>99.8</v>
      </c>
      <c r="S16" s="19"/>
      <c r="T16" s="19">
        <v>2924.3903700000001</v>
      </c>
    </row>
    <row r="17" spans="1:20" ht="15.75" x14ac:dyDescent="0.25">
      <c r="A17" s="34"/>
      <c r="B17" s="35" t="s">
        <v>29</v>
      </c>
      <c r="C17" s="36"/>
      <c r="D17" s="37"/>
      <c r="E17" s="38">
        <v>99.419616030214002</v>
      </c>
      <c r="F17" s="38">
        <v>100</v>
      </c>
      <c r="G17" s="38">
        <v>100</v>
      </c>
      <c r="H17" s="38">
        <v>100</v>
      </c>
      <c r="I17" s="38">
        <v>100</v>
      </c>
      <c r="J17" s="38">
        <v>100</v>
      </c>
      <c r="K17" s="38">
        <v>86.848341232227398</v>
      </c>
      <c r="L17" s="38">
        <v>100</v>
      </c>
      <c r="M17" s="38">
        <v>100</v>
      </c>
      <c r="N17" s="38">
        <v>100</v>
      </c>
      <c r="O17" s="38">
        <v>100</v>
      </c>
      <c r="P17" s="38">
        <v>100</v>
      </c>
      <c r="Q17" s="38">
        <v>100</v>
      </c>
      <c r="R17" s="38">
        <v>100</v>
      </c>
      <c r="S17" s="38"/>
      <c r="T17" s="38">
        <v>99.528686011793297</v>
      </c>
    </row>
    <row r="18" spans="1:20" ht="94.5" x14ac:dyDescent="0.25">
      <c r="A18" s="17" t="s">
        <v>32</v>
      </c>
      <c r="B18" s="23" t="s">
        <v>33</v>
      </c>
      <c r="C18" s="18" t="s">
        <v>34</v>
      </c>
      <c r="D18" s="18" t="s">
        <v>35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15.75" x14ac:dyDescent="0.25">
      <c r="A19" s="17"/>
      <c r="B19" s="24" t="s">
        <v>27</v>
      </c>
      <c r="C19" s="29"/>
      <c r="D19" s="18"/>
      <c r="E19" s="19"/>
      <c r="F19" s="19">
        <v>47455</v>
      </c>
      <c r="G19" s="19">
        <v>7929</v>
      </c>
      <c r="H19" s="19">
        <v>5960</v>
      </c>
      <c r="I19" s="19">
        <v>1894</v>
      </c>
      <c r="J19" s="19">
        <v>7493</v>
      </c>
      <c r="K19" s="19">
        <v>1802</v>
      </c>
      <c r="L19" s="19">
        <v>516</v>
      </c>
      <c r="M19" s="19"/>
      <c r="N19" s="19"/>
      <c r="O19" s="19">
        <v>3260</v>
      </c>
      <c r="P19" s="19">
        <v>2893</v>
      </c>
      <c r="Q19" s="19">
        <v>2999</v>
      </c>
      <c r="R19" s="19">
        <v>1707</v>
      </c>
      <c r="S19" s="19"/>
      <c r="T19" s="19">
        <v>83908</v>
      </c>
    </row>
    <row r="20" spans="1:20" ht="15.75" x14ac:dyDescent="0.25">
      <c r="A20" s="17"/>
      <c r="B20" s="24" t="s">
        <v>28</v>
      </c>
      <c r="C20" s="29"/>
      <c r="D20" s="18"/>
      <c r="E20" s="19"/>
      <c r="F20" s="19">
        <v>47455</v>
      </c>
      <c r="G20" s="19">
        <v>7929</v>
      </c>
      <c r="H20" s="19">
        <v>5960</v>
      </c>
      <c r="I20" s="19">
        <v>1894</v>
      </c>
      <c r="J20" s="19">
        <v>7493</v>
      </c>
      <c r="K20" s="19">
        <v>1802</v>
      </c>
      <c r="L20" s="19">
        <v>516</v>
      </c>
      <c r="M20" s="19"/>
      <c r="N20" s="19"/>
      <c r="O20" s="19">
        <v>3260</v>
      </c>
      <c r="P20" s="19">
        <v>2893</v>
      </c>
      <c r="Q20" s="19">
        <v>2999</v>
      </c>
      <c r="R20" s="19">
        <v>1707</v>
      </c>
      <c r="S20" s="19"/>
      <c r="T20" s="19">
        <v>83908</v>
      </c>
    </row>
    <row r="21" spans="1:20" ht="15.75" x14ac:dyDescent="0.25">
      <c r="A21" s="34"/>
      <c r="B21" s="35" t="s">
        <v>29</v>
      </c>
      <c r="C21" s="36"/>
      <c r="D21" s="37"/>
      <c r="E21" s="38"/>
      <c r="F21" s="38">
        <v>100</v>
      </c>
      <c r="G21" s="38">
        <v>100</v>
      </c>
      <c r="H21" s="38">
        <v>100</v>
      </c>
      <c r="I21" s="38">
        <v>100</v>
      </c>
      <c r="J21" s="38">
        <v>100</v>
      </c>
      <c r="K21" s="38">
        <v>100</v>
      </c>
      <c r="L21" s="38">
        <v>100</v>
      </c>
      <c r="M21" s="38"/>
      <c r="N21" s="38"/>
      <c r="O21" s="38">
        <v>100</v>
      </c>
      <c r="P21" s="38">
        <v>100</v>
      </c>
      <c r="Q21" s="38">
        <v>100</v>
      </c>
      <c r="R21" s="38">
        <v>100</v>
      </c>
      <c r="S21" s="38"/>
      <c r="T21" s="38">
        <v>100</v>
      </c>
    </row>
    <row r="22" spans="1:20" ht="31.5" x14ac:dyDescent="0.25">
      <c r="A22" s="17"/>
      <c r="B22" s="24" t="s">
        <v>30</v>
      </c>
      <c r="C22" s="29"/>
      <c r="D22" s="18"/>
      <c r="E22" s="19"/>
      <c r="F22" s="19">
        <v>47455</v>
      </c>
      <c r="G22" s="19">
        <v>7929</v>
      </c>
      <c r="H22" s="19">
        <v>5960</v>
      </c>
      <c r="I22" s="19">
        <v>1894</v>
      </c>
      <c r="J22" s="19">
        <v>7493</v>
      </c>
      <c r="K22" s="19">
        <v>1802</v>
      </c>
      <c r="L22" s="19">
        <v>516</v>
      </c>
      <c r="M22" s="19"/>
      <c r="N22" s="19"/>
      <c r="O22" s="19">
        <v>3260</v>
      </c>
      <c r="P22" s="19">
        <v>2893</v>
      </c>
      <c r="Q22" s="19">
        <v>2999</v>
      </c>
      <c r="R22" s="19">
        <v>1707</v>
      </c>
      <c r="S22" s="19"/>
      <c r="T22" s="19">
        <v>83908</v>
      </c>
    </row>
    <row r="23" spans="1:20" ht="31.5" x14ac:dyDescent="0.25">
      <c r="A23" s="17"/>
      <c r="B23" s="24" t="s">
        <v>31</v>
      </c>
      <c r="C23" s="29"/>
      <c r="D23" s="18"/>
      <c r="E23" s="19"/>
      <c r="F23" s="19">
        <v>47455</v>
      </c>
      <c r="G23" s="19">
        <v>7929</v>
      </c>
      <c r="H23" s="19">
        <v>5960</v>
      </c>
      <c r="I23" s="19">
        <v>1894</v>
      </c>
      <c r="J23" s="19">
        <v>7493</v>
      </c>
      <c r="K23" s="19">
        <v>1802</v>
      </c>
      <c r="L23" s="19">
        <v>516</v>
      </c>
      <c r="M23" s="19"/>
      <c r="N23" s="19"/>
      <c r="O23" s="19">
        <v>3260</v>
      </c>
      <c r="P23" s="19">
        <v>2893</v>
      </c>
      <c r="Q23" s="19">
        <v>2999</v>
      </c>
      <c r="R23" s="19">
        <v>1707</v>
      </c>
      <c r="S23" s="19"/>
      <c r="T23" s="19">
        <v>83908</v>
      </c>
    </row>
    <row r="24" spans="1:20" ht="15.75" x14ac:dyDescent="0.25">
      <c r="A24" s="34"/>
      <c r="B24" s="35" t="s">
        <v>29</v>
      </c>
      <c r="C24" s="36"/>
      <c r="D24" s="37"/>
      <c r="E24" s="38"/>
      <c r="F24" s="38">
        <v>100</v>
      </c>
      <c r="G24" s="38">
        <v>100</v>
      </c>
      <c r="H24" s="38">
        <v>100</v>
      </c>
      <c r="I24" s="38">
        <v>100</v>
      </c>
      <c r="J24" s="38">
        <v>100</v>
      </c>
      <c r="K24" s="38">
        <v>100</v>
      </c>
      <c r="L24" s="38">
        <v>100</v>
      </c>
      <c r="M24" s="38"/>
      <c r="N24" s="38"/>
      <c r="O24" s="38">
        <v>100</v>
      </c>
      <c r="P24" s="38">
        <v>100</v>
      </c>
      <c r="Q24" s="38">
        <v>100</v>
      </c>
      <c r="R24" s="38">
        <v>100</v>
      </c>
      <c r="S24" s="38"/>
      <c r="T24" s="38">
        <v>100</v>
      </c>
    </row>
    <row r="25" spans="1:20" ht="110.25" x14ac:dyDescent="0.25">
      <c r="A25" s="17" t="s">
        <v>36</v>
      </c>
      <c r="B25" s="23" t="s">
        <v>37</v>
      </c>
      <c r="C25" s="18" t="s">
        <v>38</v>
      </c>
      <c r="D25" s="18" t="s">
        <v>35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ht="15.75" x14ac:dyDescent="0.25">
      <c r="A26" s="17"/>
      <c r="B26" s="24" t="s">
        <v>27</v>
      </c>
      <c r="C26" s="29"/>
      <c r="D26" s="18"/>
      <c r="E26" s="19">
        <v>6200</v>
      </c>
      <c r="F26" s="19">
        <v>3100</v>
      </c>
      <c r="G26" s="19">
        <v>2067</v>
      </c>
      <c r="H26" s="19">
        <v>1033</v>
      </c>
      <c r="I26" s="19">
        <v>1033</v>
      </c>
      <c r="J26" s="19">
        <v>1033</v>
      </c>
      <c r="K26" s="19">
        <v>1033</v>
      </c>
      <c r="L26" s="19">
        <v>1193</v>
      </c>
      <c r="M26" s="19">
        <v>1033</v>
      </c>
      <c r="N26" s="19">
        <v>1114</v>
      </c>
      <c r="O26" s="19">
        <v>1114</v>
      </c>
      <c r="P26" s="19">
        <v>1114</v>
      </c>
      <c r="Q26" s="19">
        <v>1114</v>
      </c>
      <c r="R26" s="19">
        <v>1114</v>
      </c>
      <c r="S26" s="19"/>
      <c r="T26" s="19">
        <v>23295</v>
      </c>
    </row>
    <row r="27" spans="1:20" ht="15.75" x14ac:dyDescent="0.25">
      <c r="A27" s="17"/>
      <c r="B27" s="24" t="s">
        <v>28</v>
      </c>
      <c r="C27" s="29"/>
      <c r="D27" s="18"/>
      <c r="E27" s="19">
        <v>6195.8772499999995</v>
      </c>
      <c r="F27" s="19">
        <v>3100</v>
      </c>
      <c r="G27" s="19">
        <v>2067</v>
      </c>
      <c r="H27" s="19">
        <v>972.00081</v>
      </c>
      <c r="I27" s="19">
        <v>1033</v>
      </c>
      <c r="J27" s="19">
        <v>1033</v>
      </c>
      <c r="K27" s="19">
        <v>1000.6927899999999</v>
      </c>
      <c r="L27" s="19">
        <v>1193</v>
      </c>
      <c r="M27" s="19">
        <v>1033</v>
      </c>
      <c r="N27" s="19">
        <v>714.03908000000001</v>
      </c>
      <c r="O27" s="19">
        <v>1047.37219</v>
      </c>
      <c r="P27" s="19">
        <v>1114</v>
      </c>
      <c r="Q27" s="19">
        <v>1114</v>
      </c>
      <c r="R27" s="19">
        <v>938.32757000000004</v>
      </c>
      <c r="S27" s="19"/>
      <c r="T27" s="19">
        <v>22555.309689999998</v>
      </c>
    </row>
    <row r="28" spans="1:20" ht="15.75" x14ac:dyDescent="0.25">
      <c r="A28" s="34"/>
      <c r="B28" s="35" t="s">
        <v>29</v>
      </c>
      <c r="C28" s="36"/>
      <c r="D28" s="37"/>
      <c r="E28" s="38">
        <v>99.933504032258</v>
      </c>
      <c r="F28" s="38">
        <v>100</v>
      </c>
      <c r="G28" s="38">
        <v>100</v>
      </c>
      <c r="H28" s="38">
        <v>94.094947725072601</v>
      </c>
      <c r="I28" s="38">
        <v>100</v>
      </c>
      <c r="J28" s="38">
        <v>100</v>
      </c>
      <c r="K28" s="38">
        <v>96.872486931268099</v>
      </c>
      <c r="L28" s="38">
        <v>100</v>
      </c>
      <c r="M28" s="38">
        <v>100</v>
      </c>
      <c r="N28" s="38">
        <v>64.096865350089701</v>
      </c>
      <c r="O28" s="38">
        <v>94.019047576301602</v>
      </c>
      <c r="P28" s="38">
        <v>100</v>
      </c>
      <c r="Q28" s="38">
        <v>100</v>
      </c>
      <c r="R28" s="38">
        <v>84.230482046678603</v>
      </c>
      <c r="S28" s="38"/>
      <c r="T28" s="38">
        <v>96.824682077698995</v>
      </c>
    </row>
    <row r="29" spans="1:20" ht="31.5" x14ac:dyDescent="0.25">
      <c r="A29" s="17"/>
      <c r="B29" s="24" t="s">
        <v>30</v>
      </c>
      <c r="C29" s="29"/>
      <c r="D29" s="18"/>
      <c r="E29" s="19">
        <v>6200</v>
      </c>
      <c r="F29" s="19">
        <v>3100</v>
      </c>
      <c r="G29" s="19">
        <v>2067</v>
      </c>
      <c r="H29" s="19">
        <v>1033</v>
      </c>
      <c r="I29" s="19">
        <v>1033</v>
      </c>
      <c r="J29" s="19">
        <v>1033</v>
      </c>
      <c r="K29" s="19">
        <v>1033</v>
      </c>
      <c r="L29" s="19">
        <v>1193</v>
      </c>
      <c r="M29" s="19">
        <v>1033</v>
      </c>
      <c r="N29" s="19">
        <v>1114</v>
      </c>
      <c r="O29" s="19">
        <v>1114</v>
      </c>
      <c r="P29" s="19">
        <v>1114</v>
      </c>
      <c r="Q29" s="19">
        <v>1114</v>
      </c>
      <c r="R29" s="19">
        <v>1114</v>
      </c>
      <c r="S29" s="19"/>
      <c r="T29" s="19">
        <v>23295</v>
      </c>
    </row>
    <row r="30" spans="1:20" ht="31.5" x14ac:dyDescent="0.25">
      <c r="A30" s="17"/>
      <c r="B30" s="24" t="s">
        <v>31</v>
      </c>
      <c r="C30" s="29"/>
      <c r="D30" s="18"/>
      <c r="E30" s="19">
        <v>6195.8772499999995</v>
      </c>
      <c r="F30" s="19">
        <v>3100</v>
      </c>
      <c r="G30" s="19">
        <v>2067</v>
      </c>
      <c r="H30" s="19">
        <v>972.00081</v>
      </c>
      <c r="I30" s="19">
        <v>1033</v>
      </c>
      <c r="J30" s="19">
        <v>1033</v>
      </c>
      <c r="K30" s="19">
        <v>1000.6927899999999</v>
      </c>
      <c r="L30" s="19">
        <v>1193</v>
      </c>
      <c r="M30" s="19">
        <v>1033</v>
      </c>
      <c r="N30" s="19">
        <v>714.03908000000001</v>
      </c>
      <c r="O30" s="19">
        <v>1047.37219</v>
      </c>
      <c r="P30" s="19">
        <v>1114</v>
      </c>
      <c r="Q30" s="19">
        <v>1114</v>
      </c>
      <c r="R30" s="19">
        <v>938.32757000000004</v>
      </c>
      <c r="S30" s="19"/>
      <c r="T30" s="19">
        <v>22555.309689999998</v>
      </c>
    </row>
    <row r="31" spans="1:20" ht="15.75" x14ac:dyDescent="0.25">
      <c r="A31" s="34"/>
      <c r="B31" s="35" t="s">
        <v>29</v>
      </c>
      <c r="C31" s="36"/>
      <c r="D31" s="37"/>
      <c r="E31" s="38">
        <v>99.933504032258</v>
      </c>
      <c r="F31" s="38">
        <v>100</v>
      </c>
      <c r="G31" s="38">
        <v>100</v>
      </c>
      <c r="H31" s="38">
        <v>94.094947725072601</v>
      </c>
      <c r="I31" s="38">
        <v>100</v>
      </c>
      <c r="J31" s="38">
        <v>100</v>
      </c>
      <c r="K31" s="38">
        <v>96.872486931268099</v>
      </c>
      <c r="L31" s="38">
        <v>100</v>
      </c>
      <c r="M31" s="38">
        <v>100</v>
      </c>
      <c r="N31" s="38">
        <v>64.096865350089701</v>
      </c>
      <c r="O31" s="38">
        <v>94.019047576301602</v>
      </c>
      <c r="P31" s="38">
        <v>100</v>
      </c>
      <c r="Q31" s="38">
        <v>100</v>
      </c>
      <c r="R31" s="38">
        <v>84.230482046678603</v>
      </c>
      <c r="S31" s="38"/>
      <c r="T31" s="38">
        <v>96.824682077698995</v>
      </c>
    </row>
    <row r="32" spans="1:20" ht="78.75" x14ac:dyDescent="0.25">
      <c r="A32" s="17" t="s">
        <v>39</v>
      </c>
      <c r="B32" s="23" t="s">
        <v>40</v>
      </c>
      <c r="C32" s="18" t="s">
        <v>41</v>
      </c>
      <c r="D32" s="18" t="s">
        <v>42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 ht="15.75" x14ac:dyDescent="0.25">
      <c r="A33" s="17"/>
      <c r="B33" s="24" t="s">
        <v>27</v>
      </c>
      <c r="C33" s="29"/>
      <c r="D33" s="18"/>
      <c r="E33" s="19">
        <v>7972</v>
      </c>
      <c r="F33" s="19">
        <v>6200</v>
      </c>
      <c r="G33" s="19">
        <v>4429</v>
      </c>
      <c r="H33" s="19">
        <v>3205.6</v>
      </c>
      <c r="I33" s="19">
        <v>1771</v>
      </c>
      <c r="J33" s="19">
        <v>4429</v>
      </c>
      <c r="K33" s="19">
        <v>1649.66</v>
      </c>
      <c r="L33" s="19">
        <v>1100</v>
      </c>
      <c r="M33" s="19">
        <v>4429</v>
      </c>
      <c r="N33" s="19">
        <v>2758</v>
      </c>
      <c r="O33" s="19">
        <v>2360</v>
      </c>
      <c r="P33" s="19">
        <v>2617</v>
      </c>
      <c r="Q33" s="19">
        <v>2866</v>
      </c>
      <c r="R33" s="19">
        <v>1910</v>
      </c>
      <c r="S33" s="19"/>
      <c r="T33" s="19">
        <v>47696.26</v>
      </c>
    </row>
    <row r="34" spans="1:20" ht="15.75" x14ac:dyDescent="0.25">
      <c r="A34" s="17"/>
      <c r="B34" s="24" t="s">
        <v>28</v>
      </c>
      <c r="C34" s="29"/>
      <c r="D34" s="18"/>
      <c r="E34" s="19">
        <v>7739.4567999999999</v>
      </c>
      <c r="F34" s="19">
        <v>5825.22048</v>
      </c>
      <c r="G34" s="19">
        <v>4429</v>
      </c>
      <c r="H34" s="19">
        <v>3143.8</v>
      </c>
      <c r="I34" s="19">
        <v>1771</v>
      </c>
      <c r="J34" s="19">
        <v>4429</v>
      </c>
      <c r="K34" s="19">
        <v>1329.04531</v>
      </c>
      <c r="L34" s="19">
        <v>1100</v>
      </c>
      <c r="M34" s="19">
        <v>4429</v>
      </c>
      <c r="N34" s="19">
        <v>2757.93381</v>
      </c>
      <c r="O34" s="19">
        <v>2162.6372200000001</v>
      </c>
      <c r="P34" s="19">
        <v>2617</v>
      </c>
      <c r="Q34" s="19">
        <v>2866</v>
      </c>
      <c r="R34" s="19">
        <v>1908.10456</v>
      </c>
      <c r="S34" s="19"/>
      <c r="T34" s="19">
        <v>46507.198179999999</v>
      </c>
    </row>
    <row r="35" spans="1:20" ht="15.75" x14ac:dyDescent="0.25">
      <c r="A35" s="34"/>
      <c r="B35" s="35" t="s">
        <v>29</v>
      </c>
      <c r="C35" s="36"/>
      <c r="D35" s="37"/>
      <c r="E35" s="38">
        <v>97.083000501756104</v>
      </c>
      <c r="F35" s="38">
        <v>93.955169032257999</v>
      </c>
      <c r="G35" s="38">
        <v>100</v>
      </c>
      <c r="H35" s="38">
        <v>98.072123783378998</v>
      </c>
      <c r="I35" s="38">
        <v>100</v>
      </c>
      <c r="J35" s="38">
        <v>100</v>
      </c>
      <c r="K35" s="38">
        <v>80.564801837954406</v>
      </c>
      <c r="L35" s="38">
        <v>100</v>
      </c>
      <c r="M35" s="38">
        <v>100</v>
      </c>
      <c r="N35" s="38">
        <v>99.997600072516306</v>
      </c>
      <c r="O35" s="38">
        <v>91.637170338982997</v>
      </c>
      <c r="P35" s="38">
        <v>100</v>
      </c>
      <c r="Q35" s="38">
        <v>100</v>
      </c>
      <c r="R35" s="38">
        <v>99.900762303664905</v>
      </c>
      <c r="S35" s="38"/>
      <c r="T35" s="38">
        <v>97.507012457580501</v>
      </c>
    </row>
    <row r="36" spans="1:20" ht="31.5" x14ac:dyDescent="0.25">
      <c r="A36" s="17"/>
      <c r="B36" s="24" t="s">
        <v>30</v>
      </c>
      <c r="C36" s="29"/>
      <c r="D36" s="18"/>
      <c r="E36" s="19">
        <v>7972</v>
      </c>
      <c r="F36" s="19">
        <v>6200</v>
      </c>
      <c r="G36" s="19">
        <v>4429</v>
      </c>
      <c r="H36" s="19">
        <v>3205.6</v>
      </c>
      <c r="I36" s="19">
        <v>1771</v>
      </c>
      <c r="J36" s="19">
        <v>4429</v>
      </c>
      <c r="K36" s="19">
        <v>1649.66</v>
      </c>
      <c r="L36" s="19">
        <v>1100</v>
      </c>
      <c r="M36" s="19">
        <v>4429</v>
      </c>
      <c r="N36" s="19">
        <v>2758</v>
      </c>
      <c r="O36" s="19">
        <v>2360</v>
      </c>
      <c r="P36" s="19">
        <v>2617</v>
      </c>
      <c r="Q36" s="19">
        <v>2866</v>
      </c>
      <c r="R36" s="19">
        <v>1910</v>
      </c>
      <c r="S36" s="19"/>
      <c r="T36" s="19">
        <v>47696.26</v>
      </c>
    </row>
    <row r="37" spans="1:20" ht="31.5" x14ac:dyDescent="0.25">
      <c r="A37" s="17"/>
      <c r="B37" s="24" t="s">
        <v>31</v>
      </c>
      <c r="C37" s="29"/>
      <c r="D37" s="18"/>
      <c r="E37" s="19">
        <v>7739.4567999999999</v>
      </c>
      <c r="F37" s="19">
        <v>5825.22048</v>
      </c>
      <c r="G37" s="19">
        <v>4429</v>
      </c>
      <c r="H37" s="19">
        <v>3143.8</v>
      </c>
      <c r="I37" s="19">
        <v>1771</v>
      </c>
      <c r="J37" s="19">
        <v>4429</v>
      </c>
      <c r="K37" s="19">
        <v>1329.04531</v>
      </c>
      <c r="L37" s="19">
        <v>1100</v>
      </c>
      <c r="M37" s="19">
        <v>4429</v>
      </c>
      <c r="N37" s="19">
        <v>2757.93381</v>
      </c>
      <c r="O37" s="19">
        <v>2162.6372200000001</v>
      </c>
      <c r="P37" s="19">
        <v>2617</v>
      </c>
      <c r="Q37" s="19">
        <v>2866</v>
      </c>
      <c r="R37" s="19">
        <v>1908.10456</v>
      </c>
      <c r="S37" s="19"/>
      <c r="T37" s="19">
        <v>46507.198179999999</v>
      </c>
    </row>
    <row r="38" spans="1:20" ht="15.75" x14ac:dyDescent="0.25">
      <c r="A38" s="34"/>
      <c r="B38" s="35" t="s">
        <v>29</v>
      </c>
      <c r="C38" s="36"/>
      <c r="D38" s="37"/>
      <c r="E38" s="38">
        <v>97.083000501756104</v>
      </c>
      <c r="F38" s="38">
        <v>93.955169032257999</v>
      </c>
      <c r="G38" s="38">
        <v>100</v>
      </c>
      <c r="H38" s="38">
        <v>98.072123783378998</v>
      </c>
      <c r="I38" s="38">
        <v>100</v>
      </c>
      <c r="J38" s="38">
        <v>100</v>
      </c>
      <c r="K38" s="38">
        <v>80.564801837954406</v>
      </c>
      <c r="L38" s="38">
        <v>100</v>
      </c>
      <c r="M38" s="38">
        <v>100</v>
      </c>
      <c r="N38" s="38">
        <v>99.997600072516306</v>
      </c>
      <c r="O38" s="38">
        <v>91.637170338982997</v>
      </c>
      <c r="P38" s="38">
        <v>100</v>
      </c>
      <c r="Q38" s="38">
        <v>100</v>
      </c>
      <c r="R38" s="38">
        <v>99.900762303664905</v>
      </c>
      <c r="S38" s="38"/>
      <c r="T38" s="38">
        <v>97.507012457580501</v>
      </c>
    </row>
    <row r="39" spans="1:20" ht="94.5" x14ac:dyDescent="0.25">
      <c r="A39" s="17" t="s">
        <v>43</v>
      </c>
      <c r="B39" s="23" t="s">
        <v>44</v>
      </c>
      <c r="C39" s="18" t="s">
        <v>45</v>
      </c>
      <c r="D39" s="18" t="s">
        <v>46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0" ht="15.75" x14ac:dyDescent="0.25">
      <c r="A40" s="17"/>
      <c r="B40" s="24" t="s">
        <v>27</v>
      </c>
      <c r="C40" s="29"/>
      <c r="D40" s="18"/>
      <c r="E40" s="19">
        <v>15912.27</v>
      </c>
      <c r="F40" s="19">
        <v>8208</v>
      </c>
      <c r="G40" s="19">
        <v>1515.8</v>
      </c>
      <c r="H40" s="19">
        <v>864.32</v>
      </c>
      <c r="I40" s="19">
        <v>838.31903</v>
      </c>
      <c r="J40" s="19">
        <v>950</v>
      </c>
      <c r="K40" s="19">
        <v>1011.09825</v>
      </c>
      <c r="L40" s="19">
        <v>670</v>
      </c>
      <c r="M40" s="19">
        <v>2719</v>
      </c>
      <c r="N40" s="19">
        <v>969</v>
      </c>
      <c r="O40" s="19">
        <v>1539.3373200000001</v>
      </c>
      <c r="P40" s="19">
        <v>1235.9565600000001</v>
      </c>
      <c r="Q40" s="19">
        <v>2292</v>
      </c>
      <c r="R40" s="19">
        <v>1095.27856</v>
      </c>
      <c r="S40" s="19"/>
      <c r="T40" s="19">
        <v>39820.379719999997</v>
      </c>
    </row>
    <row r="41" spans="1:20" ht="15.75" x14ac:dyDescent="0.25">
      <c r="A41" s="17"/>
      <c r="B41" s="24" t="s">
        <v>28</v>
      </c>
      <c r="C41" s="29"/>
      <c r="D41" s="18"/>
      <c r="E41" s="19">
        <v>15248.28422</v>
      </c>
      <c r="F41" s="19">
        <v>7806.4525400000002</v>
      </c>
      <c r="G41" s="19">
        <v>1515.8</v>
      </c>
      <c r="H41" s="19">
        <v>851.02743999999996</v>
      </c>
      <c r="I41" s="19">
        <v>784.63706000000002</v>
      </c>
      <c r="J41" s="19">
        <v>950</v>
      </c>
      <c r="K41" s="19">
        <v>1011.09825</v>
      </c>
      <c r="L41" s="19">
        <v>586.226</v>
      </c>
      <c r="M41" s="19">
        <v>2719</v>
      </c>
      <c r="N41" s="19">
        <v>969</v>
      </c>
      <c r="O41" s="19">
        <v>1501.0068900000001</v>
      </c>
      <c r="P41" s="19">
        <v>1233.5577800000001</v>
      </c>
      <c r="Q41" s="19">
        <v>2292</v>
      </c>
      <c r="R41" s="19">
        <v>1095.27856</v>
      </c>
      <c r="S41" s="19"/>
      <c r="T41" s="19">
        <v>38563.368739999998</v>
      </c>
    </row>
    <row r="42" spans="1:20" ht="15.75" x14ac:dyDescent="0.25">
      <c r="A42" s="34"/>
      <c r="B42" s="35" t="s">
        <v>29</v>
      </c>
      <c r="C42" s="36"/>
      <c r="D42" s="37"/>
      <c r="E42" s="38">
        <v>95.827208940019204</v>
      </c>
      <c r="F42" s="38">
        <v>95.107852582845993</v>
      </c>
      <c r="G42" s="38">
        <v>100</v>
      </c>
      <c r="H42" s="38">
        <v>98.462078859681597</v>
      </c>
      <c r="I42" s="38">
        <v>93.596474840848998</v>
      </c>
      <c r="J42" s="38">
        <v>100</v>
      </c>
      <c r="K42" s="38">
        <v>100</v>
      </c>
      <c r="L42" s="38">
        <v>87.496417910447704</v>
      </c>
      <c r="M42" s="38">
        <v>100</v>
      </c>
      <c r="N42" s="38">
        <v>100</v>
      </c>
      <c r="O42" s="38">
        <v>97.509939536839099</v>
      </c>
      <c r="P42" s="38">
        <v>99.805917127054997</v>
      </c>
      <c r="Q42" s="38">
        <v>100</v>
      </c>
      <c r="R42" s="38">
        <v>100</v>
      </c>
      <c r="S42" s="38"/>
      <c r="T42" s="38">
        <v>96.843297354674206</v>
      </c>
    </row>
    <row r="43" spans="1:20" ht="31.5" x14ac:dyDescent="0.25">
      <c r="A43" s="17"/>
      <c r="B43" s="24" t="s">
        <v>30</v>
      </c>
      <c r="C43" s="29"/>
      <c r="D43" s="18"/>
      <c r="E43" s="19">
        <v>15912.27</v>
      </c>
      <c r="F43" s="19">
        <v>8208</v>
      </c>
      <c r="G43" s="19">
        <v>1515.8</v>
      </c>
      <c r="H43" s="19">
        <v>864.32</v>
      </c>
      <c r="I43" s="19">
        <v>838.31903</v>
      </c>
      <c r="J43" s="19">
        <v>950</v>
      </c>
      <c r="K43" s="19">
        <v>1011.09825</v>
      </c>
      <c r="L43" s="19">
        <v>670</v>
      </c>
      <c r="M43" s="19">
        <v>2719</v>
      </c>
      <c r="N43" s="19">
        <v>969</v>
      </c>
      <c r="O43" s="19">
        <v>1539.3373200000001</v>
      </c>
      <c r="P43" s="19">
        <v>1235.9565600000001</v>
      </c>
      <c r="Q43" s="19">
        <v>2292</v>
      </c>
      <c r="R43" s="19">
        <v>1095.27856</v>
      </c>
      <c r="S43" s="19"/>
      <c r="T43" s="19">
        <v>39820.379719999997</v>
      </c>
    </row>
    <row r="44" spans="1:20" ht="31.5" x14ac:dyDescent="0.25">
      <c r="A44" s="17"/>
      <c r="B44" s="24" t="s">
        <v>31</v>
      </c>
      <c r="C44" s="29"/>
      <c r="D44" s="18"/>
      <c r="E44" s="19">
        <v>15248.28422</v>
      </c>
      <c r="F44" s="19">
        <v>7806.4525400000002</v>
      </c>
      <c r="G44" s="19">
        <v>1515.8</v>
      </c>
      <c r="H44" s="19">
        <v>851.02743999999996</v>
      </c>
      <c r="I44" s="19">
        <v>784.63706000000002</v>
      </c>
      <c r="J44" s="19">
        <v>950</v>
      </c>
      <c r="K44" s="19">
        <v>1011.09825</v>
      </c>
      <c r="L44" s="19">
        <v>586.226</v>
      </c>
      <c r="M44" s="19">
        <v>2719</v>
      </c>
      <c r="N44" s="19">
        <v>969</v>
      </c>
      <c r="O44" s="19">
        <v>1501.0068900000001</v>
      </c>
      <c r="P44" s="19">
        <v>1233.5577800000001</v>
      </c>
      <c r="Q44" s="19">
        <v>2292</v>
      </c>
      <c r="R44" s="19">
        <v>1095.27856</v>
      </c>
      <c r="S44" s="19"/>
      <c r="T44" s="19">
        <v>38563.368739999998</v>
      </c>
    </row>
    <row r="45" spans="1:20" ht="15.75" x14ac:dyDescent="0.25">
      <c r="A45" s="34"/>
      <c r="B45" s="35" t="s">
        <v>29</v>
      </c>
      <c r="C45" s="36"/>
      <c r="D45" s="37"/>
      <c r="E45" s="38">
        <v>95.827208940019204</v>
      </c>
      <c r="F45" s="38">
        <v>95.107852582845993</v>
      </c>
      <c r="G45" s="38">
        <v>100</v>
      </c>
      <c r="H45" s="38">
        <v>98.462078859681597</v>
      </c>
      <c r="I45" s="38">
        <v>93.596474840848998</v>
      </c>
      <c r="J45" s="38">
        <v>100</v>
      </c>
      <c r="K45" s="38">
        <v>100</v>
      </c>
      <c r="L45" s="38">
        <v>87.496417910447704</v>
      </c>
      <c r="M45" s="38">
        <v>100</v>
      </c>
      <c r="N45" s="38">
        <v>100</v>
      </c>
      <c r="O45" s="38">
        <v>97.509939536839099</v>
      </c>
      <c r="P45" s="38">
        <v>99.805917127054997</v>
      </c>
      <c r="Q45" s="38">
        <v>100</v>
      </c>
      <c r="R45" s="38">
        <v>100</v>
      </c>
      <c r="S45" s="38"/>
      <c r="T45" s="38">
        <v>96.843297354674206</v>
      </c>
    </row>
    <row r="46" spans="1:20" ht="94.5" x14ac:dyDescent="0.25">
      <c r="A46" s="17" t="s">
        <v>47</v>
      </c>
      <c r="B46" s="23" t="s">
        <v>44</v>
      </c>
      <c r="C46" s="18" t="s">
        <v>45</v>
      </c>
      <c r="D46" s="18" t="s">
        <v>42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ht="15.75" x14ac:dyDescent="0.25">
      <c r="A47" s="17"/>
      <c r="B47" s="24" t="s">
        <v>27</v>
      </c>
      <c r="C47" s="29"/>
      <c r="D47" s="18"/>
      <c r="E47" s="19">
        <v>1771</v>
      </c>
      <c r="F47" s="19">
        <v>1771</v>
      </c>
      <c r="G47" s="19">
        <v>886</v>
      </c>
      <c r="H47" s="19">
        <v>886</v>
      </c>
      <c r="I47" s="19">
        <v>443</v>
      </c>
      <c r="J47" s="19">
        <v>886</v>
      </c>
      <c r="K47" s="19">
        <v>352.47</v>
      </c>
      <c r="L47" s="19">
        <v>511</v>
      </c>
      <c r="M47" s="19">
        <v>886</v>
      </c>
      <c r="N47" s="19">
        <v>224</v>
      </c>
      <c r="O47" s="19">
        <v>478</v>
      </c>
      <c r="P47" s="19">
        <v>478</v>
      </c>
      <c r="Q47" s="19">
        <v>478</v>
      </c>
      <c r="R47" s="19">
        <v>478</v>
      </c>
      <c r="S47" s="19"/>
      <c r="T47" s="19">
        <v>10528.47</v>
      </c>
    </row>
    <row r="48" spans="1:20" ht="15.75" x14ac:dyDescent="0.25">
      <c r="A48" s="17"/>
      <c r="B48" s="24" t="s">
        <v>28</v>
      </c>
      <c r="C48" s="29"/>
      <c r="D48" s="18"/>
      <c r="E48" s="19">
        <v>1585.1438700000001</v>
      </c>
      <c r="F48" s="19">
        <v>1656.6149499999999</v>
      </c>
      <c r="G48" s="19">
        <v>886</v>
      </c>
      <c r="H48" s="19">
        <v>886</v>
      </c>
      <c r="I48" s="19">
        <v>443</v>
      </c>
      <c r="J48" s="19">
        <v>886</v>
      </c>
      <c r="K48" s="19">
        <v>308.05394000000001</v>
      </c>
      <c r="L48" s="19">
        <v>511</v>
      </c>
      <c r="M48" s="19">
        <v>886</v>
      </c>
      <c r="N48" s="19">
        <v>224</v>
      </c>
      <c r="O48" s="19">
        <v>475.11430999999999</v>
      </c>
      <c r="P48" s="19">
        <v>478</v>
      </c>
      <c r="Q48" s="19">
        <v>478</v>
      </c>
      <c r="R48" s="19">
        <v>477.48701</v>
      </c>
      <c r="S48" s="19"/>
      <c r="T48" s="19">
        <v>10180.41408</v>
      </c>
    </row>
    <row r="49" spans="1:20" ht="15.75" x14ac:dyDescent="0.25">
      <c r="A49" s="34"/>
      <c r="B49" s="35" t="s">
        <v>29</v>
      </c>
      <c r="C49" s="36"/>
      <c r="D49" s="37"/>
      <c r="E49" s="38">
        <v>89.505582721626197</v>
      </c>
      <c r="F49" s="38">
        <v>93.541216826651606</v>
      </c>
      <c r="G49" s="38">
        <v>100</v>
      </c>
      <c r="H49" s="38">
        <v>100</v>
      </c>
      <c r="I49" s="38">
        <v>100</v>
      </c>
      <c r="J49" s="38">
        <v>100</v>
      </c>
      <c r="K49" s="38">
        <v>87.398626833489303</v>
      </c>
      <c r="L49" s="38">
        <v>100</v>
      </c>
      <c r="M49" s="38">
        <v>100</v>
      </c>
      <c r="N49" s="38">
        <v>100</v>
      </c>
      <c r="O49" s="38">
        <v>99.396299163179904</v>
      </c>
      <c r="P49" s="38">
        <v>100</v>
      </c>
      <c r="Q49" s="38">
        <v>100</v>
      </c>
      <c r="R49" s="38">
        <v>99.892679916317903</v>
      </c>
      <c r="S49" s="38"/>
      <c r="T49" s="38">
        <v>96.694145303163694</v>
      </c>
    </row>
    <row r="50" spans="1:20" ht="31.5" x14ac:dyDescent="0.25">
      <c r="A50" s="17"/>
      <c r="B50" s="24" t="s">
        <v>30</v>
      </c>
      <c r="C50" s="29"/>
      <c r="D50" s="18"/>
      <c r="E50" s="19">
        <v>1771</v>
      </c>
      <c r="F50" s="19">
        <v>1771</v>
      </c>
      <c r="G50" s="19">
        <v>886</v>
      </c>
      <c r="H50" s="19">
        <v>886</v>
      </c>
      <c r="I50" s="19">
        <v>443</v>
      </c>
      <c r="J50" s="19">
        <v>886</v>
      </c>
      <c r="K50" s="19">
        <v>352.47</v>
      </c>
      <c r="L50" s="19">
        <v>511</v>
      </c>
      <c r="M50" s="19">
        <v>886</v>
      </c>
      <c r="N50" s="19">
        <v>224</v>
      </c>
      <c r="O50" s="19">
        <v>478</v>
      </c>
      <c r="P50" s="19">
        <v>478</v>
      </c>
      <c r="Q50" s="19">
        <v>478</v>
      </c>
      <c r="R50" s="19">
        <v>478</v>
      </c>
      <c r="S50" s="19"/>
      <c r="T50" s="19">
        <v>10528.47</v>
      </c>
    </row>
    <row r="51" spans="1:20" ht="31.5" x14ac:dyDescent="0.25">
      <c r="A51" s="17"/>
      <c r="B51" s="24" t="s">
        <v>31</v>
      </c>
      <c r="C51" s="29"/>
      <c r="D51" s="18"/>
      <c r="E51" s="19">
        <v>1585.1438700000001</v>
      </c>
      <c r="F51" s="19">
        <v>1656.6149499999999</v>
      </c>
      <c r="G51" s="19">
        <v>886</v>
      </c>
      <c r="H51" s="19">
        <v>886</v>
      </c>
      <c r="I51" s="19">
        <v>443</v>
      </c>
      <c r="J51" s="19">
        <v>886</v>
      </c>
      <c r="K51" s="19">
        <v>308.05394000000001</v>
      </c>
      <c r="L51" s="19">
        <v>511</v>
      </c>
      <c r="M51" s="19">
        <v>886</v>
      </c>
      <c r="N51" s="19">
        <v>224</v>
      </c>
      <c r="O51" s="19">
        <v>475.11430999999999</v>
      </c>
      <c r="P51" s="19">
        <v>478</v>
      </c>
      <c r="Q51" s="19">
        <v>478</v>
      </c>
      <c r="R51" s="19">
        <v>477.48701</v>
      </c>
      <c r="S51" s="19"/>
      <c r="T51" s="19">
        <v>10180.41408</v>
      </c>
    </row>
    <row r="52" spans="1:20" ht="15.75" x14ac:dyDescent="0.25">
      <c r="A52" s="34"/>
      <c r="B52" s="35" t="s">
        <v>29</v>
      </c>
      <c r="C52" s="36"/>
      <c r="D52" s="37"/>
      <c r="E52" s="38">
        <v>89.505582721626197</v>
      </c>
      <c r="F52" s="38">
        <v>93.541216826651606</v>
      </c>
      <c r="G52" s="38">
        <v>100</v>
      </c>
      <c r="H52" s="38">
        <v>100</v>
      </c>
      <c r="I52" s="38">
        <v>100</v>
      </c>
      <c r="J52" s="38">
        <v>100</v>
      </c>
      <c r="K52" s="38">
        <v>87.398626833489303</v>
      </c>
      <c r="L52" s="38">
        <v>100</v>
      </c>
      <c r="M52" s="38">
        <v>100</v>
      </c>
      <c r="N52" s="38">
        <v>100</v>
      </c>
      <c r="O52" s="38">
        <v>99.396299163179904</v>
      </c>
      <c r="P52" s="38">
        <v>100</v>
      </c>
      <c r="Q52" s="38">
        <v>100</v>
      </c>
      <c r="R52" s="38">
        <v>99.892679916317903</v>
      </c>
      <c r="S52" s="38"/>
      <c r="T52" s="38">
        <v>96.694145303163694</v>
      </c>
    </row>
    <row r="53" spans="1:20" ht="141.75" x14ac:dyDescent="0.25">
      <c r="A53" s="17" t="s">
        <v>48</v>
      </c>
      <c r="B53" s="23" t="s">
        <v>49</v>
      </c>
      <c r="C53" s="18" t="s">
        <v>50</v>
      </c>
      <c r="D53" s="18" t="s">
        <v>42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</row>
    <row r="54" spans="1:20" ht="15.75" x14ac:dyDescent="0.25">
      <c r="A54" s="17"/>
      <c r="B54" s="24" t="s">
        <v>27</v>
      </c>
      <c r="C54" s="29"/>
      <c r="D54" s="18"/>
      <c r="E54" s="19">
        <v>230634.58577000001</v>
      </c>
      <c r="F54" s="19">
        <v>20616.375</v>
      </c>
      <c r="G54" s="19">
        <v>1934.17</v>
      </c>
      <c r="H54" s="19"/>
      <c r="I54" s="19"/>
      <c r="J54" s="19"/>
      <c r="K54" s="19"/>
      <c r="L54" s="19"/>
      <c r="M54" s="19">
        <v>3086.47</v>
      </c>
      <c r="N54" s="19"/>
      <c r="O54" s="19"/>
      <c r="P54" s="19"/>
      <c r="Q54" s="19"/>
      <c r="R54" s="19"/>
      <c r="S54" s="19"/>
      <c r="T54" s="19">
        <v>256271.60076999999</v>
      </c>
    </row>
    <row r="55" spans="1:20" ht="15.75" x14ac:dyDescent="0.25">
      <c r="A55" s="17"/>
      <c r="B55" s="24" t="s">
        <v>28</v>
      </c>
      <c r="C55" s="29"/>
      <c r="D55" s="18"/>
      <c r="E55" s="19">
        <v>230517.38459999999</v>
      </c>
      <c r="F55" s="19">
        <v>20616.375</v>
      </c>
      <c r="G55" s="19">
        <v>1934.17</v>
      </c>
      <c r="H55" s="19"/>
      <c r="I55" s="19"/>
      <c r="J55" s="19"/>
      <c r="K55" s="19"/>
      <c r="L55" s="19"/>
      <c r="M55" s="19">
        <v>3086.47</v>
      </c>
      <c r="N55" s="19"/>
      <c r="O55" s="19"/>
      <c r="P55" s="19"/>
      <c r="Q55" s="19"/>
      <c r="R55" s="19"/>
      <c r="S55" s="19"/>
      <c r="T55" s="19">
        <v>256154.3996</v>
      </c>
    </row>
    <row r="56" spans="1:20" ht="15.75" x14ac:dyDescent="0.25">
      <c r="A56" s="34"/>
      <c r="B56" s="35" t="s">
        <v>29</v>
      </c>
      <c r="C56" s="36"/>
      <c r="D56" s="37"/>
      <c r="E56" s="38">
        <v>99.949183176665002</v>
      </c>
      <c r="F56" s="38">
        <v>100</v>
      </c>
      <c r="G56" s="38">
        <v>100</v>
      </c>
      <c r="H56" s="38"/>
      <c r="I56" s="38"/>
      <c r="J56" s="38"/>
      <c r="K56" s="38"/>
      <c r="L56" s="38"/>
      <c r="M56" s="38">
        <v>100</v>
      </c>
      <c r="N56" s="38"/>
      <c r="O56" s="38"/>
      <c r="P56" s="38"/>
      <c r="Q56" s="38"/>
      <c r="R56" s="38"/>
      <c r="S56" s="38"/>
      <c r="T56" s="38">
        <v>99.954266813159194</v>
      </c>
    </row>
    <row r="57" spans="1:20" ht="31.5" x14ac:dyDescent="0.25">
      <c r="A57" s="17"/>
      <c r="B57" s="24" t="s">
        <v>30</v>
      </c>
      <c r="C57" s="29"/>
      <c r="D57" s="18"/>
      <c r="E57" s="19">
        <v>230634.58577000001</v>
      </c>
      <c r="F57" s="19">
        <v>20616.375</v>
      </c>
      <c r="G57" s="19">
        <v>1934.17</v>
      </c>
      <c r="H57" s="19"/>
      <c r="I57" s="19"/>
      <c r="J57" s="19"/>
      <c r="K57" s="19"/>
      <c r="L57" s="19"/>
      <c r="M57" s="19">
        <v>3086.47</v>
      </c>
      <c r="N57" s="19"/>
      <c r="O57" s="19"/>
      <c r="P57" s="19"/>
      <c r="Q57" s="19"/>
      <c r="R57" s="19"/>
      <c r="S57" s="19"/>
      <c r="T57" s="19">
        <v>256271.60076999999</v>
      </c>
    </row>
    <row r="58" spans="1:20" ht="31.5" x14ac:dyDescent="0.25">
      <c r="A58" s="17"/>
      <c r="B58" s="24" t="s">
        <v>31</v>
      </c>
      <c r="C58" s="29"/>
      <c r="D58" s="18"/>
      <c r="E58" s="19">
        <v>230517.38459999999</v>
      </c>
      <c r="F58" s="19">
        <v>20616.375</v>
      </c>
      <c r="G58" s="19">
        <v>1934.17</v>
      </c>
      <c r="H58" s="19"/>
      <c r="I58" s="19"/>
      <c r="J58" s="19"/>
      <c r="K58" s="19"/>
      <c r="L58" s="19"/>
      <c r="M58" s="19">
        <v>3086.47</v>
      </c>
      <c r="N58" s="19"/>
      <c r="O58" s="19"/>
      <c r="P58" s="19"/>
      <c r="Q58" s="19"/>
      <c r="R58" s="19"/>
      <c r="S58" s="19"/>
      <c r="T58" s="19">
        <v>256154.3996</v>
      </c>
    </row>
    <row r="59" spans="1:20" ht="15.75" x14ac:dyDescent="0.25">
      <c r="A59" s="34"/>
      <c r="B59" s="35" t="s">
        <v>29</v>
      </c>
      <c r="C59" s="36"/>
      <c r="D59" s="37"/>
      <c r="E59" s="38">
        <v>99.949183176665002</v>
      </c>
      <c r="F59" s="38">
        <v>100</v>
      </c>
      <c r="G59" s="38">
        <v>100</v>
      </c>
      <c r="H59" s="38"/>
      <c r="I59" s="38"/>
      <c r="J59" s="38"/>
      <c r="K59" s="38"/>
      <c r="L59" s="38"/>
      <c r="M59" s="38">
        <v>100</v>
      </c>
      <c r="N59" s="38"/>
      <c r="O59" s="38"/>
      <c r="P59" s="38"/>
      <c r="Q59" s="38"/>
      <c r="R59" s="38"/>
      <c r="S59" s="38"/>
      <c r="T59" s="38">
        <v>99.954266813159194</v>
      </c>
    </row>
    <row r="60" spans="1:20" ht="126" x14ac:dyDescent="0.25">
      <c r="A60" s="17" t="s">
        <v>51</v>
      </c>
      <c r="B60" s="23" t="s">
        <v>52</v>
      </c>
      <c r="C60" s="18" t="s">
        <v>53</v>
      </c>
      <c r="D60" s="18" t="s">
        <v>42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1:20" ht="15.75" x14ac:dyDescent="0.25">
      <c r="A61" s="17"/>
      <c r="B61" s="24" t="s">
        <v>27</v>
      </c>
      <c r="C61" s="29"/>
      <c r="D61" s="18"/>
      <c r="E61" s="19"/>
      <c r="F61" s="19">
        <v>38693.300000000003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>
        <v>38693.300000000003</v>
      </c>
    </row>
    <row r="62" spans="1:20" ht="15.75" x14ac:dyDescent="0.25">
      <c r="A62" s="17"/>
      <c r="B62" s="24" t="s">
        <v>28</v>
      </c>
      <c r="C62" s="29"/>
      <c r="D62" s="18"/>
      <c r="E62" s="19"/>
      <c r="F62" s="19">
        <v>38693.300000000003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>
        <v>38693.300000000003</v>
      </c>
    </row>
    <row r="63" spans="1:20" ht="15.75" x14ac:dyDescent="0.25">
      <c r="A63" s="34"/>
      <c r="B63" s="35" t="s">
        <v>29</v>
      </c>
      <c r="C63" s="36"/>
      <c r="D63" s="37"/>
      <c r="E63" s="38"/>
      <c r="F63" s="38">
        <v>100</v>
      </c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>
        <v>100</v>
      </c>
    </row>
    <row r="64" spans="1:20" ht="31.5" x14ac:dyDescent="0.25">
      <c r="A64" s="17"/>
      <c r="B64" s="24" t="s">
        <v>30</v>
      </c>
      <c r="C64" s="29"/>
      <c r="D64" s="18"/>
      <c r="E64" s="19"/>
      <c r="F64" s="19">
        <v>38693.300000000003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>
        <v>38693.300000000003</v>
      </c>
    </row>
    <row r="65" spans="1:20" ht="31.5" x14ac:dyDescent="0.25">
      <c r="A65" s="17"/>
      <c r="B65" s="24" t="s">
        <v>31</v>
      </c>
      <c r="C65" s="29"/>
      <c r="D65" s="18"/>
      <c r="E65" s="19"/>
      <c r="F65" s="19">
        <v>38693.300000000003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>
        <v>38693.300000000003</v>
      </c>
    </row>
    <row r="66" spans="1:20" ht="15.75" x14ac:dyDescent="0.25">
      <c r="A66" s="34"/>
      <c r="B66" s="35" t="s">
        <v>29</v>
      </c>
      <c r="C66" s="36"/>
      <c r="D66" s="37"/>
      <c r="E66" s="38"/>
      <c r="F66" s="38">
        <v>100</v>
      </c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>
        <v>100</v>
      </c>
    </row>
    <row r="67" spans="1:20" ht="110.25" x14ac:dyDescent="0.25">
      <c r="A67" s="17" t="s">
        <v>54</v>
      </c>
      <c r="B67" s="23" t="s">
        <v>55</v>
      </c>
      <c r="C67" s="18" t="s">
        <v>56</v>
      </c>
      <c r="D67" s="18" t="s">
        <v>42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15.75" x14ac:dyDescent="0.25">
      <c r="A68" s="17"/>
      <c r="B68" s="24" t="s">
        <v>27</v>
      </c>
      <c r="C68" s="29"/>
      <c r="D68" s="18"/>
      <c r="E68" s="19">
        <v>1342.53</v>
      </c>
      <c r="F68" s="19">
        <v>2508.14</v>
      </c>
      <c r="G68" s="19"/>
      <c r="H68" s="19"/>
      <c r="I68" s="19"/>
      <c r="J68" s="19">
        <v>158.5</v>
      </c>
      <c r="K68" s="19"/>
      <c r="L68" s="19"/>
      <c r="M68" s="19">
        <v>396.56099999999998</v>
      </c>
      <c r="N68" s="19"/>
      <c r="O68" s="19"/>
      <c r="P68" s="19">
        <v>29</v>
      </c>
      <c r="Q68" s="19"/>
      <c r="R68" s="19"/>
      <c r="S68" s="19"/>
      <c r="T68" s="19">
        <v>4434.7309999999998</v>
      </c>
    </row>
    <row r="69" spans="1:20" ht="15.75" x14ac:dyDescent="0.25">
      <c r="A69" s="17"/>
      <c r="B69" s="24" t="s">
        <v>28</v>
      </c>
      <c r="C69" s="29"/>
      <c r="D69" s="18"/>
      <c r="E69" s="19">
        <v>1314.4008699999999</v>
      </c>
      <c r="F69" s="19">
        <v>2361.5100000000002</v>
      </c>
      <c r="G69" s="19"/>
      <c r="H69" s="19"/>
      <c r="I69" s="19"/>
      <c r="J69" s="19">
        <v>158.5</v>
      </c>
      <c r="K69" s="19"/>
      <c r="L69" s="19"/>
      <c r="M69" s="19">
        <v>396.56099999999998</v>
      </c>
      <c r="N69" s="19"/>
      <c r="O69" s="19"/>
      <c r="P69" s="19"/>
      <c r="Q69" s="19"/>
      <c r="R69" s="19"/>
      <c r="S69" s="19"/>
      <c r="T69" s="19">
        <v>4230.9718700000003</v>
      </c>
    </row>
    <row r="70" spans="1:20" ht="15.75" x14ac:dyDescent="0.25">
      <c r="A70" s="34"/>
      <c r="B70" s="35" t="s">
        <v>29</v>
      </c>
      <c r="C70" s="36"/>
      <c r="D70" s="37"/>
      <c r="E70" s="38">
        <v>97.904767118798006</v>
      </c>
      <c r="F70" s="38">
        <v>94.1538351128724</v>
      </c>
      <c r="G70" s="38"/>
      <c r="H70" s="38"/>
      <c r="I70" s="38"/>
      <c r="J70" s="38">
        <v>100</v>
      </c>
      <c r="K70" s="38"/>
      <c r="L70" s="38"/>
      <c r="M70" s="38">
        <v>100</v>
      </c>
      <c r="N70" s="38"/>
      <c r="O70" s="38"/>
      <c r="P70" s="38"/>
      <c r="Q70" s="38"/>
      <c r="R70" s="38"/>
      <c r="S70" s="38"/>
      <c r="T70" s="38">
        <v>95.405377913564493</v>
      </c>
    </row>
    <row r="71" spans="1:20" ht="31.5" x14ac:dyDescent="0.25">
      <c r="A71" s="17"/>
      <c r="B71" s="24" t="s">
        <v>30</v>
      </c>
      <c r="C71" s="29"/>
      <c r="D71" s="18"/>
      <c r="E71" s="19">
        <v>1342.53</v>
      </c>
      <c r="F71" s="19">
        <v>2508.14</v>
      </c>
      <c r="G71" s="19"/>
      <c r="H71" s="19"/>
      <c r="I71" s="19"/>
      <c r="J71" s="19">
        <v>158.5</v>
      </c>
      <c r="K71" s="19"/>
      <c r="L71" s="19"/>
      <c r="M71" s="19">
        <v>396.56099999999998</v>
      </c>
      <c r="N71" s="19"/>
      <c r="O71" s="19"/>
      <c r="P71" s="19">
        <v>29</v>
      </c>
      <c r="Q71" s="19"/>
      <c r="R71" s="19"/>
      <c r="S71" s="19"/>
      <c r="T71" s="19">
        <v>4434.7309999999998</v>
      </c>
    </row>
    <row r="72" spans="1:20" ht="31.5" x14ac:dyDescent="0.25">
      <c r="A72" s="17"/>
      <c r="B72" s="24" t="s">
        <v>31</v>
      </c>
      <c r="C72" s="29"/>
      <c r="D72" s="18"/>
      <c r="E72" s="19">
        <v>1314.4008699999999</v>
      </c>
      <c r="F72" s="19">
        <v>2361.5100000000002</v>
      </c>
      <c r="G72" s="19"/>
      <c r="H72" s="19"/>
      <c r="I72" s="19"/>
      <c r="J72" s="19">
        <v>158.5</v>
      </c>
      <c r="K72" s="19"/>
      <c r="L72" s="19"/>
      <c r="M72" s="19">
        <v>396.56099999999998</v>
      </c>
      <c r="N72" s="19"/>
      <c r="O72" s="19"/>
      <c r="P72" s="19"/>
      <c r="Q72" s="19"/>
      <c r="R72" s="19"/>
      <c r="S72" s="19"/>
      <c r="T72" s="19">
        <v>4230.9718700000003</v>
      </c>
    </row>
    <row r="73" spans="1:20" ht="15.75" x14ac:dyDescent="0.25">
      <c r="A73" s="34"/>
      <c r="B73" s="35" t="s">
        <v>29</v>
      </c>
      <c r="C73" s="36"/>
      <c r="D73" s="37"/>
      <c r="E73" s="38">
        <v>97.904767118798006</v>
      </c>
      <c r="F73" s="38">
        <v>94.1538351128724</v>
      </c>
      <c r="G73" s="38"/>
      <c r="H73" s="38"/>
      <c r="I73" s="38"/>
      <c r="J73" s="38">
        <v>100</v>
      </c>
      <c r="K73" s="38"/>
      <c r="L73" s="38"/>
      <c r="M73" s="38">
        <v>100</v>
      </c>
      <c r="N73" s="38"/>
      <c r="O73" s="38"/>
      <c r="P73" s="38"/>
      <c r="Q73" s="38"/>
      <c r="R73" s="38"/>
      <c r="S73" s="38"/>
      <c r="T73" s="38">
        <v>95.405377913564493</v>
      </c>
    </row>
    <row r="74" spans="1:20" ht="409.5" x14ac:dyDescent="0.25">
      <c r="A74" s="17" t="s">
        <v>57</v>
      </c>
      <c r="B74" s="23" t="s">
        <v>58</v>
      </c>
      <c r="C74" s="18" t="s">
        <v>59</v>
      </c>
      <c r="D74" s="18" t="s">
        <v>46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15.75" x14ac:dyDescent="0.25">
      <c r="A75" s="17"/>
      <c r="B75" s="24" t="s">
        <v>27</v>
      </c>
      <c r="C75" s="29"/>
      <c r="D75" s="18"/>
      <c r="E75" s="19">
        <v>134921.66318999999</v>
      </c>
      <c r="F75" s="19">
        <v>107731.933</v>
      </c>
      <c r="G75" s="19">
        <v>18432.93806</v>
      </c>
      <c r="H75" s="19">
        <v>16118.88673</v>
      </c>
      <c r="I75" s="19">
        <v>2133.8150000000001</v>
      </c>
      <c r="J75" s="19">
        <v>25875.175810000001</v>
      </c>
      <c r="K75" s="19">
        <v>12828.700629999999</v>
      </c>
      <c r="L75" s="19">
        <v>1041.7607</v>
      </c>
      <c r="M75" s="19">
        <v>34817.227800000001</v>
      </c>
      <c r="N75" s="19">
        <v>17138.376</v>
      </c>
      <c r="O75" s="19">
        <v>10098.35598</v>
      </c>
      <c r="P75" s="19">
        <v>11375</v>
      </c>
      <c r="Q75" s="19">
        <v>20219.963940000001</v>
      </c>
      <c r="R75" s="19">
        <v>11065.748610000001</v>
      </c>
      <c r="S75" s="19"/>
      <c r="T75" s="19">
        <v>423799.54544999998</v>
      </c>
    </row>
    <row r="76" spans="1:20" ht="15.75" x14ac:dyDescent="0.25">
      <c r="A76" s="17"/>
      <c r="B76" s="24" t="s">
        <v>28</v>
      </c>
      <c r="C76" s="29"/>
      <c r="D76" s="18"/>
      <c r="E76" s="19">
        <v>131162.95892999999</v>
      </c>
      <c r="F76" s="19">
        <v>107731.933</v>
      </c>
      <c r="G76" s="19">
        <v>18210.104029999999</v>
      </c>
      <c r="H76" s="19">
        <v>16118.88673</v>
      </c>
      <c r="I76" s="19">
        <v>2133.8150000000001</v>
      </c>
      <c r="J76" s="19">
        <v>25875.175810000001</v>
      </c>
      <c r="K76" s="19">
        <v>12828.700629999999</v>
      </c>
      <c r="L76" s="19">
        <v>1041.7607</v>
      </c>
      <c r="M76" s="19">
        <v>34817.227800000001</v>
      </c>
      <c r="N76" s="19">
        <v>17109.52608</v>
      </c>
      <c r="O76" s="19">
        <v>9617.2487500000007</v>
      </c>
      <c r="P76" s="19">
        <v>10212.78462</v>
      </c>
      <c r="Q76" s="19">
        <v>20219.963940000001</v>
      </c>
      <c r="R76" s="19">
        <v>10878.8</v>
      </c>
      <c r="S76" s="19"/>
      <c r="T76" s="19">
        <v>417958.88601999998</v>
      </c>
    </row>
    <row r="77" spans="1:20" ht="15.75" x14ac:dyDescent="0.25">
      <c r="A77" s="34"/>
      <c r="B77" s="35" t="s">
        <v>29</v>
      </c>
      <c r="C77" s="36"/>
      <c r="D77" s="37"/>
      <c r="E77" s="38">
        <v>97.214158074298993</v>
      </c>
      <c r="F77" s="38">
        <v>100</v>
      </c>
      <c r="G77" s="38">
        <v>98.791109538399795</v>
      </c>
      <c r="H77" s="38">
        <v>100</v>
      </c>
      <c r="I77" s="38">
        <v>100</v>
      </c>
      <c r="J77" s="38">
        <v>100</v>
      </c>
      <c r="K77" s="38">
        <v>100</v>
      </c>
      <c r="L77" s="38">
        <v>100</v>
      </c>
      <c r="M77" s="38">
        <v>100</v>
      </c>
      <c r="N77" s="38">
        <v>99.831664797177893</v>
      </c>
      <c r="O77" s="38">
        <v>95.235786587907498</v>
      </c>
      <c r="P77" s="38">
        <v>89.782721934065904</v>
      </c>
      <c r="Q77" s="38">
        <v>100</v>
      </c>
      <c r="R77" s="38">
        <v>98.310565181003099</v>
      </c>
      <c r="S77" s="38"/>
      <c r="T77" s="38">
        <v>98.621834427925506</v>
      </c>
    </row>
    <row r="78" spans="1:20" ht="31.5" x14ac:dyDescent="0.25">
      <c r="A78" s="17"/>
      <c r="B78" s="24" t="s">
        <v>30</v>
      </c>
      <c r="C78" s="29"/>
      <c r="D78" s="18"/>
      <c r="E78" s="19">
        <v>134921.66318999999</v>
      </c>
      <c r="F78" s="19">
        <v>107731.933</v>
      </c>
      <c r="G78" s="19">
        <v>18432.93806</v>
      </c>
      <c r="H78" s="19">
        <v>16118.88673</v>
      </c>
      <c r="I78" s="19">
        <v>2133.8150000000001</v>
      </c>
      <c r="J78" s="19">
        <v>25875.175810000001</v>
      </c>
      <c r="K78" s="19">
        <v>12828.700629999999</v>
      </c>
      <c r="L78" s="19">
        <v>1041.7607</v>
      </c>
      <c r="M78" s="19">
        <v>34817.227800000001</v>
      </c>
      <c r="N78" s="19">
        <v>17138.376</v>
      </c>
      <c r="O78" s="19">
        <v>10098.35598</v>
      </c>
      <c r="P78" s="19">
        <v>11375</v>
      </c>
      <c r="Q78" s="19">
        <v>20219.963940000001</v>
      </c>
      <c r="R78" s="19">
        <v>11065.748610000001</v>
      </c>
      <c r="S78" s="19"/>
      <c r="T78" s="19">
        <v>423799.54544999998</v>
      </c>
    </row>
    <row r="79" spans="1:20" ht="31.5" x14ac:dyDescent="0.25">
      <c r="A79" s="17"/>
      <c r="B79" s="24" t="s">
        <v>31</v>
      </c>
      <c r="C79" s="29"/>
      <c r="D79" s="18"/>
      <c r="E79" s="19">
        <v>131162.95892999999</v>
      </c>
      <c r="F79" s="19">
        <v>107731.933</v>
      </c>
      <c r="G79" s="19">
        <v>18210.104029999999</v>
      </c>
      <c r="H79" s="19">
        <v>16118.88673</v>
      </c>
      <c r="I79" s="19">
        <v>2133.8150000000001</v>
      </c>
      <c r="J79" s="19">
        <v>25875.175810000001</v>
      </c>
      <c r="K79" s="19">
        <v>12828.700629999999</v>
      </c>
      <c r="L79" s="19">
        <v>1041.7607</v>
      </c>
      <c r="M79" s="19">
        <v>34817.227800000001</v>
      </c>
      <c r="N79" s="19">
        <v>17109.52608</v>
      </c>
      <c r="O79" s="19">
        <v>9617.2487500000007</v>
      </c>
      <c r="P79" s="19">
        <v>10212.78462</v>
      </c>
      <c r="Q79" s="19">
        <v>20219.963940000001</v>
      </c>
      <c r="R79" s="19">
        <v>10878.8</v>
      </c>
      <c r="S79" s="19"/>
      <c r="T79" s="19">
        <v>417958.88601999998</v>
      </c>
    </row>
    <row r="80" spans="1:20" ht="15.75" x14ac:dyDescent="0.25">
      <c r="A80" s="34"/>
      <c r="B80" s="35" t="s">
        <v>29</v>
      </c>
      <c r="C80" s="36"/>
      <c r="D80" s="37"/>
      <c r="E80" s="38">
        <v>97.214158074298993</v>
      </c>
      <c r="F80" s="38">
        <v>100</v>
      </c>
      <c r="G80" s="38">
        <v>98.791109538399795</v>
      </c>
      <c r="H80" s="38">
        <v>100</v>
      </c>
      <c r="I80" s="38">
        <v>100</v>
      </c>
      <c r="J80" s="38">
        <v>100</v>
      </c>
      <c r="K80" s="38">
        <v>100</v>
      </c>
      <c r="L80" s="38">
        <v>100</v>
      </c>
      <c r="M80" s="38">
        <v>100</v>
      </c>
      <c r="N80" s="38">
        <v>99.831664797177893</v>
      </c>
      <c r="O80" s="38">
        <v>95.235786587907498</v>
      </c>
      <c r="P80" s="38">
        <v>89.782721934065904</v>
      </c>
      <c r="Q80" s="38">
        <v>100</v>
      </c>
      <c r="R80" s="38">
        <v>98.310565181003099</v>
      </c>
      <c r="S80" s="38"/>
      <c r="T80" s="38">
        <v>98.621834427925506</v>
      </c>
    </row>
    <row r="81" spans="1:20" ht="204.75" x14ac:dyDescent="0.25">
      <c r="A81" s="17" t="s">
        <v>60</v>
      </c>
      <c r="B81" s="23" t="s">
        <v>61</v>
      </c>
      <c r="C81" s="18" t="s">
        <v>62</v>
      </c>
      <c r="D81" s="18" t="s">
        <v>46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</row>
    <row r="82" spans="1:20" ht="15.75" x14ac:dyDescent="0.25">
      <c r="A82" s="17"/>
      <c r="B82" s="24" t="s">
        <v>27</v>
      </c>
      <c r="C82" s="29"/>
      <c r="D82" s="18"/>
      <c r="E82" s="19">
        <v>1714712.7513300001</v>
      </c>
      <c r="F82" s="19">
        <v>924434.83</v>
      </c>
      <c r="G82" s="19">
        <v>245895.64300000001</v>
      </c>
      <c r="H82" s="19">
        <v>168371.4</v>
      </c>
      <c r="I82" s="19">
        <v>64245.222999999998</v>
      </c>
      <c r="J82" s="19">
        <v>242050</v>
      </c>
      <c r="K82" s="19">
        <v>95871.812000000005</v>
      </c>
      <c r="L82" s="19">
        <v>34036.15</v>
      </c>
      <c r="M82" s="19">
        <v>235627</v>
      </c>
      <c r="N82" s="19">
        <v>78784.198470000003</v>
      </c>
      <c r="O82" s="19">
        <v>189305.61785000001</v>
      </c>
      <c r="P82" s="19">
        <v>161463.98000000001</v>
      </c>
      <c r="Q82" s="19">
        <v>156024.68054</v>
      </c>
      <c r="R82" s="19">
        <v>154532</v>
      </c>
      <c r="S82" s="19"/>
      <c r="T82" s="19">
        <v>4465355.2861900004</v>
      </c>
    </row>
    <row r="83" spans="1:20" ht="15.75" x14ac:dyDescent="0.25">
      <c r="A83" s="17"/>
      <c r="B83" s="24" t="s">
        <v>28</v>
      </c>
      <c r="C83" s="29"/>
      <c r="D83" s="18"/>
      <c r="E83" s="19">
        <v>1714148.9671400001</v>
      </c>
      <c r="F83" s="19">
        <v>924434.83</v>
      </c>
      <c r="G83" s="19">
        <v>245895.64300000001</v>
      </c>
      <c r="H83" s="19">
        <v>168371.4</v>
      </c>
      <c r="I83" s="19">
        <v>63142.07432</v>
      </c>
      <c r="J83" s="19">
        <v>242050</v>
      </c>
      <c r="K83" s="19">
        <v>95871.812000000005</v>
      </c>
      <c r="L83" s="19">
        <v>34036.15</v>
      </c>
      <c r="M83" s="19">
        <v>235627</v>
      </c>
      <c r="N83" s="19">
        <v>78550.540760000004</v>
      </c>
      <c r="O83" s="19">
        <v>181637.68614000001</v>
      </c>
      <c r="P83" s="19">
        <v>161463.98000000001</v>
      </c>
      <c r="Q83" s="19">
        <v>156024.68054</v>
      </c>
      <c r="R83" s="19">
        <v>154509.54998000001</v>
      </c>
      <c r="S83" s="19"/>
      <c r="T83" s="19">
        <v>4455764.3138800003</v>
      </c>
    </row>
    <row r="84" spans="1:20" ht="15.75" x14ac:dyDescent="0.25">
      <c r="A84" s="34"/>
      <c r="B84" s="35" t="s">
        <v>29</v>
      </c>
      <c r="C84" s="36"/>
      <c r="D84" s="37"/>
      <c r="E84" s="38">
        <v>99.967120779292998</v>
      </c>
      <c r="F84" s="38">
        <v>100</v>
      </c>
      <c r="G84" s="38">
        <v>100</v>
      </c>
      <c r="H84" s="38">
        <v>100</v>
      </c>
      <c r="I84" s="38">
        <v>98.282909407910296</v>
      </c>
      <c r="J84" s="38">
        <v>100</v>
      </c>
      <c r="K84" s="38">
        <v>100</v>
      </c>
      <c r="L84" s="38">
        <v>100</v>
      </c>
      <c r="M84" s="38">
        <v>100</v>
      </c>
      <c r="N84" s="38">
        <v>99.703420591263594</v>
      </c>
      <c r="O84" s="38">
        <v>95.9494431295346</v>
      </c>
      <c r="P84" s="38">
        <v>100</v>
      </c>
      <c r="Q84" s="38">
        <v>100</v>
      </c>
      <c r="R84" s="38">
        <v>99.985472251701907</v>
      </c>
      <c r="S84" s="38"/>
      <c r="T84" s="38">
        <v>99.785213679644599</v>
      </c>
    </row>
    <row r="85" spans="1:20" ht="31.5" x14ac:dyDescent="0.25">
      <c r="A85" s="17"/>
      <c r="B85" s="24" t="s">
        <v>30</v>
      </c>
      <c r="C85" s="29"/>
      <c r="D85" s="18"/>
      <c r="E85" s="19">
        <v>1714712.7513300001</v>
      </c>
      <c r="F85" s="19">
        <v>924434.83</v>
      </c>
      <c r="G85" s="19">
        <v>245895.64300000001</v>
      </c>
      <c r="H85" s="19">
        <v>168371.4</v>
      </c>
      <c r="I85" s="19">
        <v>64245.222999999998</v>
      </c>
      <c r="J85" s="19">
        <v>242050</v>
      </c>
      <c r="K85" s="19">
        <v>95871.812000000005</v>
      </c>
      <c r="L85" s="19">
        <v>34036.15</v>
      </c>
      <c r="M85" s="19">
        <v>235627</v>
      </c>
      <c r="N85" s="19">
        <v>78784.198470000003</v>
      </c>
      <c r="O85" s="19">
        <v>189305.61785000001</v>
      </c>
      <c r="P85" s="19">
        <v>161463.98000000001</v>
      </c>
      <c r="Q85" s="19">
        <v>156024.68054</v>
      </c>
      <c r="R85" s="19">
        <v>154532</v>
      </c>
      <c r="S85" s="19"/>
      <c r="T85" s="19">
        <v>4465355.2861900004</v>
      </c>
    </row>
    <row r="86" spans="1:20" ht="31.5" x14ac:dyDescent="0.25">
      <c r="A86" s="17"/>
      <c r="B86" s="24" t="s">
        <v>31</v>
      </c>
      <c r="C86" s="29"/>
      <c r="D86" s="18"/>
      <c r="E86" s="19">
        <v>1714148.9671400001</v>
      </c>
      <c r="F86" s="19">
        <v>924434.83</v>
      </c>
      <c r="G86" s="19">
        <v>245895.64300000001</v>
      </c>
      <c r="H86" s="19">
        <v>168371.4</v>
      </c>
      <c r="I86" s="19">
        <v>63142.07432</v>
      </c>
      <c r="J86" s="19">
        <v>242050</v>
      </c>
      <c r="K86" s="19">
        <v>95871.812000000005</v>
      </c>
      <c r="L86" s="19">
        <v>34036.15</v>
      </c>
      <c r="M86" s="19">
        <v>235627</v>
      </c>
      <c r="N86" s="19">
        <v>78550.540760000004</v>
      </c>
      <c r="O86" s="19">
        <v>181637.68614000001</v>
      </c>
      <c r="P86" s="19">
        <v>161463.98000000001</v>
      </c>
      <c r="Q86" s="19">
        <v>156024.68054</v>
      </c>
      <c r="R86" s="19">
        <v>154509.54998000001</v>
      </c>
      <c r="S86" s="19"/>
      <c r="T86" s="19">
        <v>4455764.3138800003</v>
      </c>
    </row>
    <row r="87" spans="1:20" ht="15.75" x14ac:dyDescent="0.25">
      <c r="A87" s="34"/>
      <c r="B87" s="35" t="s">
        <v>29</v>
      </c>
      <c r="C87" s="36"/>
      <c r="D87" s="37"/>
      <c r="E87" s="38">
        <v>99.967120779292998</v>
      </c>
      <c r="F87" s="38">
        <v>100</v>
      </c>
      <c r="G87" s="38">
        <v>100</v>
      </c>
      <c r="H87" s="38">
        <v>100</v>
      </c>
      <c r="I87" s="38">
        <v>98.282909407910296</v>
      </c>
      <c r="J87" s="38">
        <v>100</v>
      </c>
      <c r="K87" s="38">
        <v>100</v>
      </c>
      <c r="L87" s="38">
        <v>100</v>
      </c>
      <c r="M87" s="38">
        <v>100</v>
      </c>
      <c r="N87" s="38">
        <v>99.703420591263594</v>
      </c>
      <c r="O87" s="38">
        <v>95.9494431295346</v>
      </c>
      <c r="P87" s="38">
        <v>100</v>
      </c>
      <c r="Q87" s="38">
        <v>100</v>
      </c>
      <c r="R87" s="38">
        <v>99.985472251701907</v>
      </c>
      <c r="S87" s="38"/>
      <c r="T87" s="38">
        <v>99.785213679644599</v>
      </c>
    </row>
    <row r="88" spans="1:20" ht="126" x14ac:dyDescent="0.25">
      <c r="A88" s="17" t="s">
        <v>63</v>
      </c>
      <c r="B88" s="23" t="s">
        <v>64</v>
      </c>
      <c r="C88" s="18" t="s">
        <v>65</v>
      </c>
      <c r="D88" s="18" t="s">
        <v>46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</row>
    <row r="89" spans="1:20" ht="15.75" x14ac:dyDescent="0.25">
      <c r="A89" s="17"/>
      <c r="B89" s="24" t="s">
        <v>27</v>
      </c>
      <c r="C89" s="29"/>
      <c r="D89" s="18"/>
      <c r="E89" s="19">
        <v>61827.05962</v>
      </c>
      <c r="F89" s="19">
        <v>20167</v>
      </c>
      <c r="G89" s="19">
        <v>10519.3</v>
      </c>
      <c r="H89" s="19">
        <v>4602.3558000000003</v>
      </c>
      <c r="I89" s="19">
        <v>2127</v>
      </c>
      <c r="J89" s="19">
        <v>13867.4</v>
      </c>
      <c r="K89" s="19">
        <v>5975.8</v>
      </c>
      <c r="L89" s="19">
        <v>569</v>
      </c>
      <c r="M89" s="19">
        <v>7203</v>
      </c>
      <c r="N89" s="19">
        <v>5559.9999699999998</v>
      </c>
      <c r="O89" s="19">
        <v>14072.3</v>
      </c>
      <c r="P89" s="19">
        <v>6532.46</v>
      </c>
      <c r="Q89" s="19">
        <v>12017.99489</v>
      </c>
      <c r="R89" s="19">
        <v>13466.7</v>
      </c>
      <c r="S89" s="19"/>
      <c r="T89" s="19">
        <v>178507.37028</v>
      </c>
    </row>
    <row r="90" spans="1:20" ht="15.75" x14ac:dyDescent="0.25">
      <c r="A90" s="17"/>
      <c r="B90" s="24" t="s">
        <v>28</v>
      </c>
      <c r="C90" s="29"/>
      <c r="D90" s="18"/>
      <c r="E90" s="19">
        <v>61047.620060000001</v>
      </c>
      <c r="F90" s="19">
        <v>20167</v>
      </c>
      <c r="G90" s="19">
        <v>10519.3</v>
      </c>
      <c r="H90" s="19">
        <v>4602.3558000000003</v>
      </c>
      <c r="I90" s="19">
        <v>2124.5</v>
      </c>
      <c r="J90" s="19">
        <v>13867.4</v>
      </c>
      <c r="K90" s="19">
        <v>5975.8</v>
      </c>
      <c r="L90" s="19">
        <v>569</v>
      </c>
      <c r="M90" s="19">
        <v>7203</v>
      </c>
      <c r="N90" s="19">
        <v>5547.4999699999998</v>
      </c>
      <c r="O90" s="19">
        <v>13503.05998</v>
      </c>
      <c r="P90" s="19">
        <v>6037.7481900000002</v>
      </c>
      <c r="Q90" s="19">
        <v>10681.046179999999</v>
      </c>
      <c r="R90" s="19">
        <v>13443.2</v>
      </c>
      <c r="S90" s="19"/>
      <c r="T90" s="19">
        <v>175288.53018</v>
      </c>
    </row>
    <row r="91" spans="1:20" ht="15.75" x14ac:dyDescent="0.25">
      <c r="A91" s="34"/>
      <c r="B91" s="35" t="s">
        <v>29</v>
      </c>
      <c r="C91" s="36"/>
      <c r="D91" s="37"/>
      <c r="E91" s="38">
        <v>98.739322935959393</v>
      </c>
      <c r="F91" s="38">
        <v>100</v>
      </c>
      <c r="G91" s="38">
        <v>100</v>
      </c>
      <c r="H91" s="38">
        <v>100</v>
      </c>
      <c r="I91" s="38">
        <v>99.882463563704704</v>
      </c>
      <c r="J91" s="38">
        <v>100</v>
      </c>
      <c r="K91" s="38">
        <v>100</v>
      </c>
      <c r="L91" s="38">
        <v>100</v>
      </c>
      <c r="M91" s="38">
        <v>100</v>
      </c>
      <c r="N91" s="38">
        <v>99.775179854902007</v>
      </c>
      <c r="O91" s="38">
        <v>95.954889961129297</v>
      </c>
      <c r="P91" s="38">
        <v>92.426868132372803</v>
      </c>
      <c r="Q91" s="38">
        <v>88.875442848519896</v>
      </c>
      <c r="R91" s="38">
        <v>99.825495481446794</v>
      </c>
      <c r="S91" s="38"/>
      <c r="T91" s="38">
        <v>98.196802689462601</v>
      </c>
    </row>
    <row r="92" spans="1:20" ht="31.5" x14ac:dyDescent="0.25">
      <c r="A92" s="17"/>
      <c r="B92" s="24" t="s">
        <v>30</v>
      </c>
      <c r="C92" s="29"/>
      <c r="D92" s="18"/>
      <c r="E92" s="19">
        <v>61827.05962</v>
      </c>
      <c r="F92" s="19">
        <v>20167</v>
      </c>
      <c r="G92" s="19">
        <v>10519.3</v>
      </c>
      <c r="H92" s="19">
        <v>4602.3558000000003</v>
      </c>
      <c r="I92" s="19">
        <v>2127</v>
      </c>
      <c r="J92" s="19">
        <v>13867.4</v>
      </c>
      <c r="K92" s="19">
        <v>5975.8</v>
      </c>
      <c r="L92" s="19">
        <v>569</v>
      </c>
      <c r="M92" s="19">
        <v>7203</v>
      </c>
      <c r="N92" s="19">
        <v>5559.9999699999998</v>
      </c>
      <c r="O92" s="19">
        <v>14072.3</v>
      </c>
      <c r="P92" s="19">
        <v>6532.46</v>
      </c>
      <c r="Q92" s="19">
        <v>12017.99489</v>
      </c>
      <c r="R92" s="19">
        <v>13466.7</v>
      </c>
      <c r="S92" s="19"/>
      <c r="T92" s="19">
        <v>178507.37028</v>
      </c>
    </row>
    <row r="93" spans="1:20" ht="31.5" x14ac:dyDescent="0.25">
      <c r="A93" s="17"/>
      <c r="B93" s="24" t="s">
        <v>31</v>
      </c>
      <c r="C93" s="29"/>
      <c r="D93" s="18"/>
      <c r="E93" s="19">
        <v>61047.620060000001</v>
      </c>
      <c r="F93" s="19">
        <v>20167</v>
      </c>
      <c r="G93" s="19">
        <v>10519.3</v>
      </c>
      <c r="H93" s="19">
        <v>4602.3558000000003</v>
      </c>
      <c r="I93" s="19">
        <v>2124.5</v>
      </c>
      <c r="J93" s="19">
        <v>13867.4</v>
      </c>
      <c r="K93" s="19">
        <v>5975.8</v>
      </c>
      <c r="L93" s="19">
        <v>569</v>
      </c>
      <c r="M93" s="19">
        <v>7203</v>
      </c>
      <c r="N93" s="19">
        <v>5547.4999699999998</v>
      </c>
      <c r="O93" s="19">
        <v>13503.05998</v>
      </c>
      <c r="P93" s="19">
        <v>6037.7481900000002</v>
      </c>
      <c r="Q93" s="19">
        <v>10681.046179999999</v>
      </c>
      <c r="R93" s="19">
        <v>13443.2</v>
      </c>
      <c r="S93" s="19"/>
      <c r="T93" s="19">
        <v>175288.53018</v>
      </c>
    </row>
    <row r="94" spans="1:20" ht="15.75" x14ac:dyDescent="0.25">
      <c r="A94" s="34"/>
      <c r="B94" s="35" t="s">
        <v>29</v>
      </c>
      <c r="C94" s="36"/>
      <c r="D94" s="37"/>
      <c r="E94" s="38">
        <v>98.739322935959393</v>
      </c>
      <c r="F94" s="38">
        <v>100</v>
      </c>
      <c r="G94" s="38">
        <v>100</v>
      </c>
      <c r="H94" s="38">
        <v>100</v>
      </c>
      <c r="I94" s="38">
        <v>99.882463563704704</v>
      </c>
      <c r="J94" s="38">
        <v>100</v>
      </c>
      <c r="K94" s="38">
        <v>100</v>
      </c>
      <c r="L94" s="38">
        <v>100</v>
      </c>
      <c r="M94" s="38">
        <v>100</v>
      </c>
      <c r="N94" s="38">
        <v>99.775179854902007</v>
      </c>
      <c r="O94" s="38">
        <v>95.954889961129297</v>
      </c>
      <c r="P94" s="38">
        <v>92.426868132372803</v>
      </c>
      <c r="Q94" s="38">
        <v>88.875442848519896</v>
      </c>
      <c r="R94" s="38">
        <v>99.825495481446794</v>
      </c>
      <c r="S94" s="38"/>
      <c r="T94" s="38">
        <v>98.196802689462601</v>
      </c>
    </row>
    <row r="95" spans="1:20" ht="173.25" x14ac:dyDescent="0.25">
      <c r="A95" s="17" t="s">
        <v>66</v>
      </c>
      <c r="B95" s="23" t="s">
        <v>67</v>
      </c>
      <c r="C95" s="18" t="s">
        <v>68</v>
      </c>
      <c r="D95" s="18" t="s">
        <v>46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</row>
    <row r="96" spans="1:20" ht="15.75" x14ac:dyDescent="0.25">
      <c r="A96" s="17"/>
      <c r="B96" s="24" t="s">
        <v>27</v>
      </c>
      <c r="C96" s="29"/>
      <c r="D96" s="18"/>
      <c r="E96" s="19">
        <v>41.273009999999999</v>
      </c>
      <c r="F96" s="19">
        <v>178.7</v>
      </c>
      <c r="G96" s="19"/>
      <c r="H96" s="19"/>
      <c r="I96" s="19">
        <v>44.7</v>
      </c>
      <c r="J96" s="19"/>
      <c r="K96" s="19">
        <v>43.8</v>
      </c>
      <c r="L96" s="19"/>
      <c r="M96" s="19">
        <v>41.687539999999998</v>
      </c>
      <c r="N96" s="19"/>
      <c r="O96" s="19"/>
      <c r="P96" s="19"/>
      <c r="Q96" s="19"/>
      <c r="R96" s="19"/>
      <c r="S96" s="19"/>
      <c r="T96" s="19">
        <v>350.16055</v>
      </c>
    </row>
    <row r="97" spans="1:20" ht="15.75" x14ac:dyDescent="0.25">
      <c r="A97" s="17"/>
      <c r="B97" s="24" t="s">
        <v>28</v>
      </c>
      <c r="C97" s="29"/>
      <c r="D97" s="18"/>
      <c r="E97" s="19">
        <v>41.273009999999999</v>
      </c>
      <c r="F97" s="19">
        <v>177.06044</v>
      </c>
      <c r="G97" s="19"/>
      <c r="H97" s="19"/>
      <c r="I97" s="19">
        <v>44.685490000000001</v>
      </c>
      <c r="J97" s="19"/>
      <c r="K97" s="19">
        <v>43.8</v>
      </c>
      <c r="L97" s="19"/>
      <c r="M97" s="19">
        <v>41.687539999999998</v>
      </c>
      <c r="N97" s="19"/>
      <c r="O97" s="19"/>
      <c r="P97" s="19"/>
      <c r="Q97" s="19"/>
      <c r="R97" s="19"/>
      <c r="S97" s="19"/>
      <c r="T97" s="19">
        <v>348.50648000000001</v>
      </c>
    </row>
    <row r="98" spans="1:20" ht="15.75" x14ac:dyDescent="0.25">
      <c r="A98" s="34"/>
      <c r="B98" s="35" t="s">
        <v>29</v>
      </c>
      <c r="C98" s="36"/>
      <c r="D98" s="37"/>
      <c r="E98" s="38">
        <v>100</v>
      </c>
      <c r="F98" s="38">
        <v>99.082506994963595</v>
      </c>
      <c r="G98" s="38"/>
      <c r="H98" s="38"/>
      <c r="I98" s="38">
        <v>99.967539149888097</v>
      </c>
      <c r="J98" s="38"/>
      <c r="K98" s="38">
        <v>100</v>
      </c>
      <c r="L98" s="38"/>
      <c r="M98" s="38">
        <v>100</v>
      </c>
      <c r="N98" s="38"/>
      <c r="O98" s="38"/>
      <c r="P98" s="38"/>
      <c r="Q98" s="38"/>
      <c r="R98" s="38"/>
      <c r="S98" s="38"/>
      <c r="T98" s="38">
        <v>99.527625256471595</v>
      </c>
    </row>
    <row r="99" spans="1:20" ht="31.5" x14ac:dyDescent="0.25">
      <c r="A99" s="17"/>
      <c r="B99" s="24" t="s">
        <v>30</v>
      </c>
      <c r="C99" s="29"/>
      <c r="D99" s="18"/>
      <c r="E99" s="19">
        <v>41.273009999999999</v>
      </c>
      <c r="F99" s="19">
        <v>178.7</v>
      </c>
      <c r="G99" s="19"/>
      <c r="H99" s="19"/>
      <c r="I99" s="19">
        <v>44.7</v>
      </c>
      <c r="J99" s="19"/>
      <c r="K99" s="19">
        <v>43.8</v>
      </c>
      <c r="L99" s="19"/>
      <c r="M99" s="19">
        <v>41.687539999999998</v>
      </c>
      <c r="N99" s="19"/>
      <c r="O99" s="19"/>
      <c r="P99" s="19"/>
      <c r="Q99" s="19"/>
      <c r="R99" s="19"/>
      <c r="S99" s="19"/>
      <c r="T99" s="19">
        <v>350.16055</v>
      </c>
    </row>
    <row r="100" spans="1:20" ht="31.5" x14ac:dyDescent="0.25">
      <c r="A100" s="17"/>
      <c r="B100" s="24" t="s">
        <v>31</v>
      </c>
      <c r="C100" s="29"/>
      <c r="D100" s="18"/>
      <c r="E100" s="19">
        <v>41.273009999999999</v>
      </c>
      <c r="F100" s="19">
        <v>177.06044</v>
      </c>
      <c r="G100" s="19"/>
      <c r="H100" s="19"/>
      <c r="I100" s="19">
        <v>44.685490000000001</v>
      </c>
      <c r="J100" s="19"/>
      <c r="K100" s="19">
        <v>43.8</v>
      </c>
      <c r="L100" s="19"/>
      <c r="M100" s="19">
        <v>41.687539999999998</v>
      </c>
      <c r="N100" s="19"/>
      <c r="O100" s="19"/>
      <c r="P100" s="19"/>
      <c r="Q100" s="19"/>
      <c r="R100" s="19"/>
      <c r="S100" s="19"/>
      <c r="T100" s="19">
        <v>348.50648000000001</v>
      </c>
    </row>
    <row r="101" spans="1:20" ht="15.75" x14ac:dyDescent="0.25">
      <c r="A101" s="34"/>
      <c r="B101" s="35" t="s">
        <v>29</v>
      </c>
      <c r="C101" s="36"/>
      <c r="D101" s="37"/>
      <c r="E101" s="38">
        <v>100</v>
      </c>
      <c r="F101" s="38">
        <v>99.082506994963595</v>
      </c>
      <c r="G101" s="38"/>
      <c r="H101" s="38"/>
      <c r="I101" s="38">
        <v>99.967539149888097</v>
      </c>
      <c r="J101" s="38"/>
      <c r="K101" s="38">
        <v>100</v>
      </c>
      <c r="L101" s="38"/>
      <c r="M101" s="38">
        <v>100</v>
      </c>
      <c r="N101" s="38"/>
      <c r="O101" s="38"/>
      <c r="P101" s="38"/>
      <c r="Q101" s="38"/>
      <c r="R101" s="38"/>
      <c r="S101" s="38"/>
      <c r="T101" s="38">
        <v>99.527625256471595</v>
      </c>
    </row>
    <row r="102" spans="1:20" ht="173.25" x14ac:dyDescent="0.25">
      <c r="A102" s="17" t="s">
        <v>69</v>
      </c>
      <c r="B102" s="23" t="s">
        <v>67</v>
      </c>
      <c r="C102" s="18" t="s">
        <v>68</v>
      </c>
      <c r="D102" s="18" t="s">
        <v>70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</row>
    <row r="103" spans="1:20" ht="15.75" x14ac:dyDescent="0.25">
      <c r="A103" s="17"/>
      <c r="B103" s="24" t="s">
        <v>27</v>
      </c>
      <c r="C103" s="29"/>
      <c r="D103" s="18"/>
      <c r="E103" s="19">
        <v>486.66070999999999</v>
      </c>
      <c r="F103" s="19">
        <v>178.7</v>
      </c>
      <c r="G103" s="19"/>
      <c r="H103" s="19"/>
      <c r="I103" s="19"/>
      <c r="J103" s="19"/>
      <c r="K103" s="19"/>
      <c r="L103" s="19"/>
      <c r="M103" s="19">
        <v>41.675849999999997</v>
      </c>
      <c r="N103" s="19"/>
      <c r="O103" s="19"/>
      <c r="P103" s="19"/>
      <c r="Q103" s="19"/>
      <c r="R103" s="19"/>
      <c r="S103" s="19"/>
      <c r="T103" s="19">
        <v>707.03656000000001</v>
      </c>
    </row>
    <row r="104" spans="1:20" ht="15.75" x14ac:dyDescent="0.25">
      <c r="A104" s="17"/>
      <c r="B104" s="24" t="s">
        <v>28</v>
      </c>
      <c r="C104" s="29"/>
      <c r="D104" s="18"/>
      <c r="E104" s="19">
        <v>432.62491999999997</v>
      </c>
      <c r="F104" s="19">
        <v>178.7</v>
      </c>
      <c r="G104" s="19"/>
      <c r="H104" s="19"/>
      <c r="I104" s="19"/>
      <c r="J104" s="19"/>
      <c r="K104" s="19"/>
      <c r="L104" s="19"/>
      <c r="M104" s="19">
        <v>41.675849999999997</v>
      </c>
      <c r="N104" s="19"/>
      <c r="O104" s="19"/>
      <c r="P104" s="19"/>
      <c r="Q104" s="19"/>
      <c r="R104" s="19"/>
      <c r="S104" s="19"/>
      <c r="T104" s="19">
        <v>653.00076999999999</v>
      </c>
    </row>
    <row r="105" spans="1:20" ht="15.75" x14ac:dyDescent="0.25">
      <c r="A105" s="34"/>
      <c r="B105" s="35" t="s">
        <v>29</v>
      </c>
      <c r="C105" s="36"/>
      <c r="D105" s="37"/>
      <c r="E105" s="38">
        <v>88.896619577117704</v>
      </c>
      <c r="F105" s="38">
        <v>100</v>
      </c>
      <c r="G105" s="38"/>
      <c r="H105" s="38"/>
      <c r="I105" s="38"/>
      <c r="J105" s="38"/>
      <c r="K105" s="38"/>
      <c r="L105" s="38"/>
      <c r="M105" s="38">
        <v>100</v>
      </c>
      <c r="N105" s="38"/>
      <c r="O105" s="38"/>
      <c r="P105" s="38"/>
      <c r="Q105" s="38"/>
      <c r="R105" s="38"/>
      <c r="S105" s="38"/>
      <c r="T105" s="38">
        <v>92.357426326016295</v>
      </c>
    </row>
    <row r="106" spans="1:20" ht="31.5" x14ac:dyDescent="0.25">
      <c r="A106" s="17"/>
      <c r="B106" s="24" t="s">
        <v>30</v>
      </c>
      <c r="C106" s="29"/>
      <c r="D106" s="18"/>
      <c r="E106" s="19">
        <v>486.66070999999999</v>
      </c>
      <c r="F106" s="19">
        <v>178.7</v>
      </c>
      <c r="G106" s="19"/>
      <c r="H106" s="19"/>
      <c r="I106" s="19"/>
      <c r="J106" s="19"/>
      <c r="K106" s="19"/>
      <c r="L106" s="19"/>
      <c r="M106" s="19">
        <v>41.675849999999997</v>
      </c>
      <c r="N106" s="19"/>
      <c r="O106" s="19"/>
      <c r="P106" s="19"/>
      <c r="Q106" s="19"/>
      <c r="R106" s="19"/>
      <c r="S106" s="19"/>
      <c r="T106" s="19">
        <v>707.03656000000001</v>
      </c>
    </row>
    <row r="107" spans="1:20" ht="31.5" x14ac:dyDescent="0.25">
      <c r="A107" s="17"/>
      <c r="B107" s="24" t="s">
        <v>31</v>
      </c>
      <c r="C107" s="29"/>
      <c r="D107" s="18"/>
      <c r="E107" s="19">
        <v>432.62491999999997</v>
      </c>
      <c r="F107" s="19">
        <v>178.7</v>
      </c>
      <c r="G107" s="19"/>
      <c r="H107" s="19"/>
      <c r="I107" s="19"/>
      <c r="J107" s="19"/>
      <c r="K107" s="19"/>
      <c r="L107" s="19"/>
      <c r="M107" s="19">
        <v>41.675849999999997</v>
      </c>
      <c r="N107" s="19"/>
      <c r="O107" s="19"/>
      <c r="P107" s="19"/>
      <c r="Q107" s="19"/>
      <c r="R107" s="19"/>
      <c r="S107" s="19"/>
      <c r="T107" s="19">
        <v>653.00076999999999</v>
      </c>
    </row>
    <row r="108" spans="1:20" ht="15.75" x14ac:dyDescent="0.25">
      <c r="A108" s="34"/>
      <c r="B108" s="35" t="s">
        <v>29</v>
      </c>
      <c r="C108" s="36"/>
      <c r="D108" s="37"/>
      <c r="E108" s="38">
        <v>88.896619577117704</v>
      </c>
      <c r="F108" s="38">
        <v>100</v>
      </c>
      <c r="G108" s="38"/>
      <c r="H108" s="38"/>
      <c r="I108" s="38"/>
      <c r="J108" s="38"/>
      <c r="K108" s="38"/>
      <c r="L108" s="38"/>
      <c r="M108" s="38">
        <v>100</v>
      </c>
      <c r="N108" s="38"/>
      <c r="O108" s="38"/>
      <c r="P108" s="38"/>
      <c r="Q108" s="38"/>
      <c r="R108" s="38"/>
      <c r="S108" s="38"/>
      <c r="T108" s="38">
        <v>92.357426326016295</v>
      </c>
    </row>
    <row r="109" spans="1:20" ht="63" x14ac:dyDescent="0.25">
      <c r="A109" s="17" t="s">
        <v>71</v>
      </c>
      <c r="B109" s="23" t="s">
        <v>72</v>
      </c>
      <c r="C109" s="18" t="s">
        <v>73</v>
      </c>
      <c r="D109" s="18" t="s">
        <v>74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ht="15.75" x14ac:dyDescent="0.25">
      <c r="A110" s="17"/>
      <c r="B110" s="24" t="s">
        <v>27</v>
      </c>
      <c r="C110" s="29"/>
      <c r="D110" s="18"/>
      <c r="E110" s="19">
        <v>346.4</v>
      </c>
      <c r="F110" s="19">
        <v>77</v>
      </c>
      <c r="G110" s="19">
        <v>23</v>
      </c>
      <c r="H110" s="19">
        <v>5.9</v>
      </c>
      <c r="I110" s="19">
        <v>1.7</v>
      </c>
      <c r="J110" s="19">
        <v>12.3</v>
      </c>
      <c r="K110" s="19">
        <v>1.7</v>
      </c>
      <c r="L110" s="19"/>
      <c r="M110" s="19">
        <v>20.3</v>
      </c>
      <c r="N110" s="19">
        <v>12.9</v>
      </c>
      <c r="O110" s="19">
        <v>1.7</v>
      </c>
      <c r="P110" s="19"/>
      <c r="Q110" s="19"/>
      <c r="R110" s="19"/>
      <c r="S110" s="19"/>
      <c r="T110" s="19">
        <v>502.9</v>
      </c>
    </row>
    <row r="111" spans="1:20" ht="15.75" x14ac:dyDescent="0.25">
      <c r="A111" s="17"/>
      <c r="B111" s="24" t="s">
        <v>28</v>
      </c>
      <c r="C111" s="29"/>
      <c r="D111" s="18"/>
      <c r="E111" s="19">
        <v>346.4</v>
      </c>
      <c r="F111" s="19">
        <v>61.8</v>
      </c>
      <c r="G111" s="19">
        <v>6.7</v>
      </c>
      <c r="H111" s="19"/>
      <c r="I111" s="19"/>
      <c r="J111" s="19">
        <v>6.7</v>
      </c>
      <c r="K111" s="19"/>
      <c r="L111" s="19"/>
      <c r="M111" s="19">
        <v>8.1999999999999993</v>
      </c>
      <c r="N111" s="19">
        <v>0.3</v>
      </c>
      <c r="O111" s="19"/>
      <c r="P111" s="19"/>
      <c r="Q111" s="19"/>
      <c r="R111" s="19"/>
      <c r="S111" s="19"/>
      <c r="T111" s="19">
        <v>430.1</v>
      </c>
    </row>
    <row r="112" spans="1:20" ht="15.75" x14ac:dyDescent="0.25">
      <c r="A112" s="34"/>
      <c r="B112" s="35" t="s">
        <v>29</v>
      </c>
      <c r="C112" s="36"/>
      <c r="D112" s="37"/>
      <c r="E112" s="38">
        <v>100</v>
      </c>
      <c r="F112" s="38">
        <v>80.259740259740198</v>
      </c>
      <c r="G112" s="38">
        <v>29.130434782608699</v>
      </c>
      <c r="H112" s="38"/>
      <c r="I112" s="38"/>
      <c r="J112" s="38">
        <v>54.471544715447102</v>
      </c>
      <c r="K112" s="38"/>
      <c r="L112" s="38"/>
      <c r="M112" s="38">
        <v>40.394088669950698</v>
      </c>
      <c r="N112" s="38">
        <v>2.3255813953488298</v>
      </c>
      <c r="O112" s="38"/>
      <c r="P112" s="38"/>
      <c r="Q112" s="38"/>
      <c r="R112" s="38"/>
      <c r="S112" s="38"/>
      <c r="T112" s="38">
        <v>85.523961026048894</v>
      </c>
    </row>
    <row r="113" spans="1:20" ht="31.5" x14ac:dyDescent="0.25">
      <c r="A113" s="17"/>
      <c r="B113" s="24" t="s">
        <v>30</v>
      </c>
      <c r="C113" s="29"/>
      <c r="D113" s="18"/>
      <c r="E113" s="19">
        <v>346.4</v>
      </c>
      <c r="F113" s="19">
        <v>77</v>
      </c>
      <c r="G113" s="19">
        <v>23</v>
      </c>
      <c r="H113" s="19">
        <v>5.9</v>
      </c>
      <c r="I113" s="19">
        <v>1.7</v>
      </c>
      <c r="J113" s="19">
        <v>12.3</v>
      </c>
      <c r="K113" s="19">
        <v>1.7</v>
      </c>
      <c r="L113" s="19"/>
      <c r="M113" s="19">
        <v>20.3</v>
      </c>
      <c r="N113" s="19">
        <v>12.9</v>
      </c>
      <c r="O113" s="19">
        <v>1.7</v>
      </c>
      <c r="P113" s="19"/>
      <c r="Q113" s="19"/>
      <c r="R113" s="19"/>
      <c r="S113" s="19"/>
      <c r="T113" s="19">
        <v>502.9</v>
      </c>
    </row>
    <row r="114" spans="1:20" ht="31.5" x14ac:dyDescent="0.25">
      <c r="A114" s="17"/>
      <c r="B114" s="24" t="s">
        <v>31</v>
      </c>
      <c r="C114" s="29"/>
      <c r="D114" s="18"/>
      <c r="E114" s="19">
        <v>346.4</v>
      </c>
      <c r="F114" s="19">
        <v>61.8</v>
      </c>
      <c r="G114" s="19">
        <v>6.7</v>
      </c>
      <c r="H114" s="19"/>
      <c r="I114" s="19"/>
      <c r="J114" s="19">
        <v>6.7</v>
      </c>
      <c r="K114" s="19"/>
      <c r="L114" s="19"/>
      <c r="M114" s="19">
        <v>8.1999999999999993</v>
      </c>
      <c r="N114" s="19">
        <v>0.3</v>
      </c>
      <c r="O114" s="19"/>
      <c r="P114" s="19"/>
      <c r="Q114" s="19"/>
      <c r="R114" s="19"/>
      <c r="S114" s="19"/>
      <c r="T114" s="19">
        <v>430.1</v>
      </c>
    </row>
    <row r="115" spans="1:20" ht="15.75" x14ac:dyDescent="0.25">
      <c r="A115" s="34"/>
      <c r="B115" s="35" t="s">
        <v>29</v>
      </c>
      <c r="C115" s="36"/>
      <c r="D115" s="37"/>
      <c r="E115" s="38">
        <v>100</v>
      </c>
      <c r="F115" s="38">
        <v>80.259740259740198</v>
      </c>
      <c r="G115" s="38">
        <v>29.130434782608699</v>
      </c>
      <c r="H115" s="38"/>
      <c r="I115" s="38"/>
      <c r="J115" s="38">
        <v>54.471544715447102</v>
      </c>
      <c r="K115" s="38"/>
      <c r="L115" s="38"/>
      <c r="M115" s="38">
        <v>40.394088669950698</v>
      </c>
      <c r="N115" s="38">
        <v>2.3255813953488298</v>
      </c>
      <c r="O115" s="38"/>
      <c r="P115" s="38"/>
      <c r="Q115" s="38"/>
      <c r="R115" s="38"/>
      <c r="S115" s="38"/>
      <c r="T115" s="38">
        <v>85.523961026048894</v>
      </c>
    </row>
    <row r="116" spans="1:20" ht="157.5" x14ac:dyDescent="0.25">
      <c r="A116" s="17" t="s">
        <v>75</v>
      </c>
      <c r="B116" s="23" t="s">
        <v>76</v>
      </c>
      <c r="C116" s="18" t="s">
        <v>77</v>
      </c>
      <c r="D116" s="18" t="s">
        <v>46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ht="15.75" x14ac:dyDescent="0.25">
      <c r="A117" s="17"/>
      <c r="B117" s="24" t="s">
        <v>27</v>
      </c>
      <c r="C117" s="29"/>
      <c r="D117" s="18"/>
      <c r="E117" s="19">
        <v>50246.752529999998</v>
      </c>
      <c r="F117" s="19">
        <v>19252.725630000001</v>
      </c>
      <c r="G117" s="19">
        <v>3810.98</v>
      </c>
      <c r="H117" s="19">
        <v>2648.7802999999999</v>
      </c>
      <c r="I117" s="19">
        <v>754.63</v>
      </c>
      <c r="J117" s="19">
        <v>3513.5</v>
      </c>
      <c r="K117" s="19">
        <v>533.40657999999996</v>
      </c>
      <c r="L117" s="19">
        <v>205</v>
      </c>
      <c r="M117" s="19">
        <v>9208.64</v>
      </c>
      <c r="N117" s="19">
        <v>3238.0343899999998</v>
      </c>
      <c r="O117" s="19">
        <v>6928.1289999999999</v>
      </c>
      <c r="P117" s="19">
        <v>3828.06</v>
      </c>
      <c r="Q117" s="19">
        <v>2947.5259999999998</v>
      </c>
      <c r="R117" s="19">
        <v>5388.88</v>
      </c>
      <c r="S117" s="19"/>
      <c r="T117" s="19">
        <v>112505.04442999999</v>
      </c>
    </row>
    <row r="118" spans="1:20" ht="15.75" x14ac:dyDescent="0.25">
      <c r="A118" s="17"/>
      <c r="B118" s="24" t="s">
        <v>28</v>
      </c>
      <c r="C118" s="29"/>
      <c r="D118" s="18"/>
      <c r="E118" s="19">
        <v>48289.745609999998</v>
      </c>
      <c r="F118" s="19">
        <v>19087.995200000001</v>
      </c>
      <c r="G118" s="19">
        <v>3690.74935</v>
      </c>
      <c r="H118" s="19">
        <v>2324.9895200000001</v>
      </c>
      <c r="I118" s="19">
        <v>754.63</v>
      </c>
      <c r="J118" s="19">
        <v>3513.5</v>
      </c>
      <c r="K118" s="19">
        <v>525.69903999999997</v>
      </c>
      <c r="L118" s="19">
        <v>205</v>
      </c>
      <c r="M118" s="19">
        <v>8695.7514200000005</v>
      </c>
      <c r="N118" s="19">
        <v>3127.37988</v>
      </c>
      <c r="O118" s="19">
        <v>6924.7930900000001</v>
      </c>
      <c r="P118" s="19">
        <v>3396.99379</v>
      </c>
      <c r="Q118" s="19">
        <v>2947.5259999999998</v>
      </c>
      <c r="R118" s="19">
        <v>3694.6074899999999</v>
      </c>
      <c r="S118" s="19"/>
      <c r="T118" s="19">
        <v>107179.36039</v>
      </c>
    </row>
    <row r="119" spans="1:20" ht="15.75" x14ac:dyDescent="0.25">
      <c r="A119" s="34"/>
      <c r="B119" s="35" t="s">
        <v>29</v>
      </c>
      <c r="C119" s="36"/>
      <c r="D119" s="37"/>
      <c r="E119" s="38">
        <v>96.105207159743102</v>
      </c>
      <c r="F119" s="38">
        <v>99.144378654919805</v>
      </c>
      <c r="G119" s="38">
        <v>96.845151378385594</v>
      </c>
      <c r="H119" s="38">
        <v>87.775853663665501</v>
      </c>
      <c r="I119" s="38">
        <v>100</v>
      </c>
      <c r="J119" s="38">
        <v>100</v>
      </c>
      <c r="K119" s="38">
        <v>98.555034697922096</v>
      </c>
      <c r="L119" s="38">
        <v>100</v>
      </c>
      <c r="M119" s="38">
        <v>94.430354753796394</v>
      </c>
      <c r="N119" s="38">
        <v>96.582664151383497</v>
      </c>
      <c r="O119" s="38">
        <v>99.951849770695603</v>
      </c>
      <c r="P119" s="38">
        <v>88.739303720422299</v>
      </c>
      <c r="Q119" s="38">
        <v>100</v>
      </c>
      <c r="R119" s="38">
        <v>68.559839706952005</v>
      </c>
      <c r="S119" s="38"/>
      <c r="T119" s="38">
        <v>95.266270888579001</v>
      </c>
    </row>
    <row r="120" spans="1:20" ht="47.25" x14ac:dyDescent="0.25">
      <c r="A120" s="17"/>
      <c r="B120" s="24" t="s">
        <v>78</v>
      </c>
      <c r="C120" s="29"/>
      <c r="D120" s="18"/>
      <c r="E120" s="19">
        <v>2418.7525300000002</v>
      </c>
      <c r="F120" s="19">
        <v>851</v>
      </c>
      <c r="G120" s="19">
        <v>69.2</v>
      </c>
      <c r="H120" s="19">
        <v>67</v>
      </c>
      <c r="I120" s="19">
        <v>22</v>
      </c>
      <c r="J120" s="19">
        <v>64.5</v>
      </c>
      <c r="K120" s="19">
        <v>11.2</v>
      </c>
      <c r="L120" s="19">
        <v>5</v>
      </c>
      <c r="M120" s="19">
        <v>169.64</v>
      </c>
      <c r="N120" s="19">
        <v>72</v>
      </c>
      <c r="O120" s="19">
        <v>229</v>
      </c>
      <c r="P120" s="19">
        <v>89</v>
      </c>
      <c r="Q120" s="19">
        <v>150</v>
      </c>
      <c r="R120" s="19"/>
      <c r="S120" s="19"/>
      <c r="T120" s="19">
        <v>4218.2925299999997</v>
      </c>
    </row>
    <row r="121" spans="1:20" ht="47.25" x14ac:dyDescent="0.25">
      <c r="A121" s="17"/>
      <c r="B121" s="24" t="s">
        <v>79</v>
      </c>
      <c r="C121" s="29"/>
      <c r="D121" s="18"/>
      <c r="E121" s="19">
        <v>2000.6684299999999</v>
      </c>
      <c r="F121" s="19">
        <v>851</v>
      </c>
      <c r="G121" s="19">
        <v>66.542270000000002</v>
      </c>
      <c r="H121" s="19">
        <v>67</v>
      </c>
      <c r="I121" s="19">
        <v>22</v>
      </c>
      <c r="J121" s="19">
        <v>64.5</v>
      </c>
      <c r="K121" s="19">
        <v>11.2</v>
      </c>
      <c r="L121" s="19">
        <v>5</v>
      </c>
      <c r="M121" s="19">
        <v>169.64</v>
      </c>
      <c r="N121" s="19">
        <v>72</v>
      </c>
      <c r="O121" s="19">
        <v>225.66408999999999</v>
      </c>
      <c r="P121" s="19">
        <v>89</v>
      </c>
      <c r="Q121" s="19">
        <v>150</v>
      </c>
      <c r="R121" s="19"/>
      <c r="S121" s="19"/>
      <c r="T121" s="19">
        <v>3794.21479</v>
      </c>
    </row>
    <row r="122" spans="1:20" ht="15.75" x14ac:dyDescent="0.25">
      <c r="A122" s="34"/>
      <c r="B122" s="35" t="s">
        <v>29</v>
      </c>
      <c r="C122" s="36"/>
      <c r="D122" s="37"/>
      <c r="E122" s="38">
        <v>82.714887330784507</v>
      </c>
      <c r="F122" s="38">
        <v>100</v>
      </c>
      <c r="G122" s="38">
        <v>96.159349710982596</v>
      </c>
      <c r="H122" s="38">
        <v>100</v>
      </c>
      <c r="I122" s="38">
        <v>100</v>
      </c>
      <c r="J122" s="38">
        <v>100</v>
      </c>
      <c r="K122" s="38">
        <v>100</v>
      </c>
      <c r="L122" s="38">
        <v>100</v>
      </c>
      <c r="M122" s="38">
        <v>100</v>
      </c>
      <c r="N122" s="38">
        <v>100</v>
      </c>
      <c r="O122" s="38">
        <v>98.543270742358004</v>
      </c>
      <c r="P122" s="38">
        <v>100</v>
      </c>
      <c r="Q122" s="38">
        <v>100</v>
      </c>
      <c r="R122" s="38"/>
      <c r="S122" s="38"/>
      <c r="T122" s="38">
        <v>89.946696750308107</v>
      </c>
    </row>
    <row r="123" spans="1:20" ht="31.5" x14ac:dyDescent="0.25">
      <c r="A123" s="17"/>
      <c r="B123" s="24" t="s">
        <v>30</v>
      </c>
      <c r="C123" s="29"/>
      <c r="D123" s="18"/>
      <c r="E123" s="19">
        <v>47828</v>
      </c>
      <c r="F123" s="19">
        <v>18401.725630000001</v>
      </c>
      <c r="G123" s="19">
        <v>3741.78</v>
      </c>
      <c r="H123" s="19">
        <v>2581.7802999999999</v>
      </c>
      <c r="I123" s="19">
        <v>732.63</v>
      </c>
      <c r="J123" s="19">
        <v>3449</v>
      </c>
      <c r="K123" s="19">
        <v>522.20658000000003</v>
      </c>
      <c r="L123" s="19">
        <v>200</v>
      </c>
      <c r="M123" s="19">
        <v>9039</v>
      </c>
      <c r="N123" s="19">
        <v>3166.0343899999998</v>
      </c>
      <c r="O123" s="19">
        <v>6699.1289999999999</v>
      </c>
      <c r="P123" s="19">
        <v>3739.06</v>
      </c>
      <c r="Q123" s="19">
        <v>2797.5259999999998</v>
      </c>
      <c r="R123" s="19">
        <v>5388.88</v>
      </c>
      <c r="S123" s="19"/>
      <c r="T123" s="19">
        <v>108286.7519</v>
      </c>
    </row>
    <row r="124" spans="1:20" ht="31.5" x14ac:dyDescent="0.25">
      <c r="A124" s="17"/>
      <c r="B124" s="24" t="s">
        <v>31</v>
      </c>
      <c r="C124" s="29"/>
      <c r="D124" s="18"/>
      <c r="E124" s="19">
        <v>46289.07718</v>
      </c>
      <c r="F124" s="19">
        <v>18236.995200000001</v>
      </c>
      <c r="G124" s="19">
        <v>3624.2070800000001</v>
      </c>
      <c r="H124" s="19">
        <v>2257.9895200000001</v>
      </c>
      <c r="I124" s="19">
        <v>732.63</v>
      </c>
      <c r="J124" s="19">
        <v>3449</v>
      </c>
      <c r="K124" s="19">
        <v>514.49904000000004</v>
      </c>
      <c r="L124" s="19">
        <v>200</v>
      </c>
      <c r="M124" s="19">
        <v>8526.1114199999993</v>
      </c>
      <c r="N124" s="19">
        <v>3055.37988</v>
      </c>
      <c r="O124" s="19">
        <v>6699.1289999999999</v>
      </c>
      <c r="P124" s="19">
        <v>3307.99379</v>
      </c>
      <c r="Q124" s="19">
        <v>2797.5259999999998</v>
      </c>
      <c r="R124" s="19">
        <v>3694.6074899999999</v>
      </c>
      <c r="S124" s="19"/>
      <c r="T124" s="19">
        <v>103385.1456</v>
      </c>
    </row>
    <row r="125" spans="1:20" ht="15.75" x14ac:dyDescent="0.25">
      <c r="A125" s="34"/>
      <c r="B125" s="35" t="s">
        <v>29</v>
      </c>
      <c r="C125" s="36"/>
      <c r="D125" s="37"/>
      <c r="E125" s="38">
        <v>96.782380990214904</v>
      </c>
      <c r="F125" s="38">
        <v>99.104809878637397</v>
      </c>
      <c r="G125" s="38">
        <v>96.857834506571706</v>
      </c>
      <c r="H125" s="38">
        <v>87.458623803117504</v>
      </c>
      <c r="I125" s="38">
        <v>100</v>
      </c>
      <c r="J125" s="38">
        <v>100</v>
      </c>
      <c r="K125" s="38">
        <v>98.524043875509904</v>
      </c>
      <c r="L125" s="38">
        <v>100</v>
      </c>
      <c r="M125" s="38">
        <v>94.325826086956496</v>
      </c>
      <c r="N125" s="38">
        <v>96.504949208716496</v>
      </c>
      <c r="O125" s="38">
        <v>100</v>
      </c>
      <c r="P125" s="38">
        <v>88.471267912255996</v>
      </c>
      <c r="Q125" s="38">
        <v>100</v>
      </c>
      <c r="R125" s="38">
        <v>68.559839706952005</v>
      </c>
      <c r="S125" s="38"/>
      <c r="T125" s="38">
        <v>95.473494020278196</v>
      </c>
    </row>
    <row r="126" spans="1:20" ht="110.25" x14ac:dyDescent="0.25">
      <c r="A126" s="17" t="s">
        <v>80</v>
      </c>
      <c r="B126" s="23" t="s">
        <v>81</v>
      </c>
      <c r="C126" s="18" t="s">
        <v>82</v>
      </c>
      <c r="D126" s="18" t="s">
        <v>83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ht="15.75" x14ac:dyDescent="0.25">
      <c r="A127" s="17"/>
      <c r="B127" s="24" t="s">
        <v>27</v>
      </c>
      <c r="C127" s="29"/>
      <c r="D127" s="18"/>
      <c r="E127" s="19">
        <v>205644.1</v>
      </c>
      <c r="F127" s="19">
        <v>163999.41785</v>
      </c>
      <c r="G127" s="19">
        <v>1042.1189999999999</v>
      </c>
      <c r="H127" s="19">
        <v>2008.3132000000001</v>
      </c>
      <c r="I127" s="19">
        <v>450</v>
      </c>
      <c r="J127" s="19">
        <v>2798.5856199999998</v>
      </c>
      <c r="K127" s="19">
        <v>7933.99</v>
      </c>
      <c r="L127" s="19"/>
      <c r="M127" s="19">
        <v>8834.9333299999998</v>
      </c>
      <c r="N127" s="19">
        <v>8654.39</v>
      </c>
      <c r="O127" s="19">
        <v>4702.2160000000003</v>
      </c>
      <c r="P127" s="19">
        <v>1969.325</v>
      </c>
      <c r="Q127" s="19">
        <v>6555</v>
      </c>
      <c r="R127" s="19">
        <v>939.5</v>
      </c>
      <c r="S127" s="19"/>
      <c r="T127" s="19">
        <v>415531.89</v>
      </c>
    </row>
    <row r="128" spans="1:20" ht="15.75" x14ac:dyDescent="0.25">
      <c r="A128" s="17"/>
      <c r="B128" s="24" t="s">
        <v>28</v>
      </c>
      <c r="C128" s="29"/>
      <c r="D128" s="18"/>
      <c r="E128" s="19">
        <v>194334.00928</v>
      </c>
      <c r="F128" s="19">
        <v>161423.55100000001</v>
      </c>
      <c r="G128" s="19">
        <v>1042.1189999999999</v>
      </c>
      <c r="H128" s="19">
        <v>2008.3132000000001</v>
      </c>
      <c r="I128" s="19">
        <v>417.3</v>
      </c>
      <c r="J128" s="19">
        <v>2798.5856199999998</v>
      </c>
      <c r="K128" s="19">
        <v>6727.79</v>
      </c>
      <c r="L128" s="19"/>
      <c r="M128" s="19">
        <v>8834.9333299999998</v>
      </c>
      <c r="N128" s="19">
        <v>8654.39</v>
      </c>
      <c r="O128" s="19">
        <v>4702.2160000000003</v>
      </c>
      <c r="P128" s="19">
        <v>1969.325</v>
      </c>
      <c r="Q128" s="19">
        <v>6555</v>
      </c>
      <c r="R128" s="19"/>
      <c r="S128" s="19"/>
      <c r="T128" s="19">
        <v>399467.53243000002</v>
      </c>
    </row>
    <row r="129" spans="1:20" ht="15.75" x14ac:dyDescent="0.25">
      <c r="A129" s="34"/>
      <c r="B129" s="35" t="s">
        <v>29</v>
      </c>
      <c r="C129" s="36"/>
      <c r="D129" s="37"/>
      <c r="E129" s="38">
        <v>94.500162795820501</v>
      </c>
      <c r="F129" s="38">
        <v>98.429343906357005</v>
      </c>
      <c r="G129" s="38">
        <v>100</v>
      </c>
      <c r="H129" s="38">
        <v>100</v>
      </c>
      <c r="I129" s="38">
        <v>92.733333333333306</v>
      </c>
      <c r="J129" s="38">
        <v>100</v>
      </c>
      <c r="K129" s="38">
        <v>84.797056714213099</v>
      </c>
      <c r="L129" s="38"/>
      <c r="M129" s="38">
        <v>100</v>
      </c>
      <c r="N129" s="38">
        <v>100</v>
      </c>
      <c r="O129" s="38">
        <v>100</v>
      </c>
      <c r="P129" s="38">
        <v>100</v>
      </c>
      <c r="Q129" s="38">
        <v>100</v>
      </c>
      <c r="R129" s="38"/>
      <c r="S129" s="38"/>
      <c r="T129" s="38">
        <v>96.134025340389599</v>
      </c>
    </row>
    <row r="130" spans="1:20" ht="31.5" x14ac:dyDescent="0.25">
      <c r="A130" s="17"/>
      <c r="B130" s="24" t="s">
        <v>30</v>
      </c>
      <c r="C130" s="29"/>
      <c r="D130" s="18"/>
      <c r="E130" s="19">
        <v>205644.1</v>
      </c>
      <c r="F130" s="19">
        <v>163999.41785</v>
      </c>
      <c r="G130" s="19">
        <v>1042.1189999999999</v>
      </c>
      <c r="H130" s="19">
        <v>2008.3132000000001</v>
      </c>
      <c r="I130" s="19">
        <v>450</v>
      </c>
      <c r="J130" s="19">
        <v>2798.5856199999998</v>
      </c>
      <c r="K130" s="19">
        <v>7933.99</v>
      </c>
      <c r="L130" s="19"/>
      <c r="M130" s="19">
        <v>8834.9333299999998</v>
      </c>
      <c r="N130" s="19">
        <v>8654.39</v>
      </c>
      <c r="O130" s="19">
        <v>4702.2160000000003</v>
      </c>
      <c r="P130" s="19">
        <v>1969.325</v>
      </c>
      <c r="Q130" s="19">
        <v>6555</v>
      </c>
      <c r="R130" s="19">
        <v>939.5</v>
      </c>
      <c r="S130" s="19"/>
      <c r="T130" s="19">
        <v>415531.89</v>
      </c>
    </row>
    <row r="131" spans="1:20" ht="31.5" x14ac:dyDescent="0.25">
      <c r="A131" s="17"/>
      <c r="B131" s="24" t="s">
        <v>31</v>
      </c>
      <c r="C131" s="29"/>
      <c r="D131" s="18"/>
      <c r="E131" s="19">
        <v>194334.00928</v>
      </c>
      <c r="F131" s="19">
        <v>161423.55100000001</v>
      </c>
      <c r="G131" s="19">
        <v>1042.1189999999999</v>
      </c>
      <c r="H131" s="19">
        <v>2008.3132000000001</v>
      </c>
      <c r="I131" s="19">
        <v>417.3</v>
      </c>
      <c r="J131" s="19">
        <v>2798.5856199999998</v>
      </c>
      <c r="K131" s="19">
        <v>6727.79</v>
      </c>
      <c r="L131" s="19"/>
      <c r="M131" s="19">
        <v>8834.9333299999998</v>
      </c>
      <c r="N131" s="19">
        <v>8654.39</v>
      </c>
      <c r="O131" s="19">
        <v>4702.2160000000003</v>
      </c>
      <c r="P131" s="19">
        <v>1969.325</v>
      </c>
      <c r="Q131" s="19">
        <v>6555</v>
      </c>
      <c r="R131" s="19"/>
      <c r="S131" s="19"/>
      <c r="T131" s="19">
        <v>399467.53243000002</v>
      </c>
    </row>
    <row r="132" spans="1:20" ht="15.75" x14ac:dyDescent="0.25">
      <c r="A132" s="34"/>
      <c r="B132" s="35" t="s">
        <v>29</v>
      </c>
      <c r="C132" s="36"/>
      <c r="D132" s="37"/>
      <c r="E132" s="38">
        <v>94.500162795820501</v>
      </c>
      <c r="F132" s="38">
        <v>98.429343906357005</v>
      </c>
      <c r="G132" s="38">
        <v>100</v>
      </c>
      <c r="H132" s="38">
        <v>100</v>
      </c>
      <c r="I132" s="38">
        <v>92.733333333333306</v>
      </c>
      <c r="J132" s="38">
        <v>100</v>
      </c>
      <c r="K132" s="38">
        <v>84.797056714213099</v>
      </c>
      <c r="L132" s="38"/>
      <c r="M132" s="38">
        <v>100</v>
      </c>
      <c r="N132" s="38">
        <v>100</v>
      </c>
      <c r="O132" s="38">
        <v>100</v>
      </c>
      <c r="P132" s="38">
        <v>100</v>
      </c>
      <c r="Q132" s="38">
        <v>100</v>
      </c>
      <c r="R132" s="38"/>
      <c r="S132" s="38"/>
      <c r="T132" s="38">
        <v>96.134025340389599</v>
      </c>
    </row>
    <row r="133" spans="1:20" ht="157.5" x14ac:dyDescent="0.25">
      <c r="A133" s="17" t="s">
        <v>84</v>
      </c>
      <c r="B133" s="23" t="s">
        <v>85</v>
      </c>
      <c r="C133" s="18" t="s">
        <v>86</v>
      </c>
      <c r="D133" s="18" t="s">
        <v>46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</row>
    <row r="134" spans="1:20" ht="15.75" x14ac:dyDescent="0.25">
      <c r="A134" s="17"/>
      <c r="B134" s="24" t="s">
        <v>27</v>
      </c>
      <c r="C134" s="29"/>
      <c r="D134" s="18"/>
      <c r="E134" s="19">
        <v>970544.8</v>
      </c>
      <c r="F134" s="19">
        <v>449536.92537999997</v>
      </c>
      <c r="G134" s="19">
        <v>90173.6</v>
      </c>
      <c r="H134" s="19">
        <v>75447.521930000003</v>
      </c>
      <c r="I134" s="19">
        <v>18102.8</v>
      </c>
      <c r="J134" s="19">
        <v>60084</v>
      </c>
      <c r="K134" s="19">
        <v>31016.051080000001</v>
      </c>
      <c r="L134" s="19">
        <v>6554.9</v>
      </c>
      <c r="M134" s="19">
        <v>138456</v>
      </c>
      <c r="N134" s="19">
        <v>28151.727940000001</v>
      </c>
      <c r="O134" s="19">
        <v>37598.300000000003</v>
      </c>
      <c r="P134" s="19">
        <v>41741.358540000001</v>
      </c>
      <c r="Q134" s="19">
        <v>39813.662470000003</v>
      </c>
      <c r="R134" s="19">
        <v>37847.100079999997</v>
      </c>
      <c r="S134" s="19"/>
      <c r="T134" s="19">
        <v>2025068.7474199999</v>
      </c>
    </row>
    <row r="135" spans="1:20" ht="15.75" x14ac:dyDescent="0.25">
      <c r="A135" s="17"/>
      <c r="B135" s="24" t="s">
        <v>28</v>
      </c>
      <c r="C135" s="29"/>
      <c r="D135" s="18"/>
      <c r="E135" s="19">
        <v>969233.00942000002</v>
      </c>
      <c r="F135" s="19">
        <v>449536.92537999997</v>
      </c>
      <c r="G135" s="19">
        <v>90173.6</v>
      </c>
      <c r="H135" s="19">
        <v>75447.521930000003</v>
      </c>
      <c r="I135" s="19">
        <v>18057.74973</v>
      </c>
      <c r="J135" s="19">
        <v>60084</v>
      </c>
      <c r="K135" s="19">
        <v>31016.051080000001</v>
      </c>
      <c r="L135" s="19">
        <v>6554.9</v>
      </c>
      <c r="M135" s="19">
        <v>136832.92081000001</v>
      </c>
      <c r="N135" s="19">
        <v>28151.727940000001</v>
      </c>
      <c r="O135" s="19">
        <v>37577.572719999996</v>
      </c>
      <c r="P135" s="19">
        <v>41724.496950000001</v>
      </c>
      <c r="Q135" s="19">
        <v>39813.662470000003</v>
      </c>
      <c r="R135" s="19">
        <v>37766.254419999997</v>
      </c>
      <c r="S135" s="19"/>
      <c r="T135" s="19">
        <v>2021970.3928499999</v>
      </c>
    </row>
    <row r="136" spans="1:20" ht="15.75" x14ac:dyDescent="0.25">
      <c r="A136" s="34"/>
      <c r="B136" s="35" t="s">
        <v>29</v>
      </c>
      <c r="C136" s="36"/>
      <c r="D136" s="37"/>
      <c r="E136" s="38">
        <v>99.864839770405197</v>
      </c>
      <c r="F136" s="38">
        <v>100</v>
      </c>
      <c r="G136" s="38">
        <v>100</v>
      </c>
      <c r="H136" s="38">
        <v>100</v>
      </c>
      <c r="I136" s="38">
        <v>99.7511419780365</v>
      </c>
      <c r="J136" s="38">
        <v>100</v>
      </c>
      <c r="K136" s="38">
        <v>100</v>
      </c>
      <c r="L136" s="38">
        <v>100</v>
      </c>
      <c r="M136" s="38">
        <v>98.827729249725493</v>
      </c>
      <c r="N136" s="38">
        <v>100</v>
      </c>
      <c r="O136" s="38">
        <v>99.944871762819005</v>
      </c>
      <c r="P136" s="38">
        <v>99.959604596999696</v>
      </c>
      <c r="Q136" s="38">
        <v>100</v>
      </c>
      <c r="R136" s="38">
        <v>99.786388759431702</v>
      </c>
      <c r="S136" s="38"/>
      <c r="T136" s="38">
        <v>99.847000030297806</v>
      </c>
    </row>
    <row r="137" spans="1:20" ht="31.5" x14ac:dyDescent="0.25">
      <c r="A137" s="17"/>
      <c r="B137" s="24" t="s">
        <v>30</v>
      </c>
      <c r="C137" s="29"/>
      <c r="D137" s="18"/>
      <c r="E137" s="19">
        <v>970544.8</v>
      </c>
      <c r="F137" s="19">
        <v>449536.92537999997</v>
      </c>
      <c r="G137" s="19">
        <v>90173.6</v>
      </c>
      <c r="H137" s="19">
        <v>75447.521930000003</v>
      </c>
      <c r="I137" s="19">
        <v>18102.8</v>
      </c>
      <c r="J137" s="19">
        <v>60084</v>
      </c>
      <c r="K137" s="19">
        <v>31016.051080000001</v>
      </c>
      <c r="L137" s="19">
        <v>6554.9</v>
      </c>
      <c r="M137" s="19">
        <v>138456</v>
      </c>
      <c r="N137" s="19">
        <v>28151.727940000001</v>
      </c>
      <c r="O137" s="19">
        <v>37598.300000000003</v>
      </c>
      <c r="P137" s="19">
        <v>41741.358540000001</v>
      </c>
      <c r="Q137" s="19">
        <v>39813.662470000003</v>
      </c>
      <c r="R137" s="19">
        <v>37847.100079999997</v>
      </c>
      <c r="S137" s="19"/>
      <c r="T137" s="19">
        <v>2025068.7474199999</v>
      </c>
    </row>
    <row r="138" spans="1:20" ht="31.5" x14ac:dyDescent="0.25">
      <c r="A138" s="17"/>
      <c r="B138" s="24" t="s">
        <v>31</v>
      </c>
      <c r="C138" s="29"/>
      <c r="D138" s="18"/>
      <c r="E138" s="19">
        <v>969233.00942000002</v>
      </c>
      <c r="F138" s="19">
        <v>449536.92537999997</v>
      </c>
      <c r="G138" s="19">
        <v>90173.6</v>
      </c>
      <c r="H138" s="19">
        <v>75447.521930000003</v>
      </c>
      <c r="I138" s="19">
        <v>18057.74973</v>
      </c>
      <c r="J138" s="19">
        <v>60084</v>
      </c>
      <c r="K138" s="19">
        <v>31016.051080000001</v>
      </c>
      <c r="L138" s="19">
        <v>6554.9</v>
      </c>
      <c r="M138" s="19">
        <v>136832.92081000001</v>
      </c>
      <c r="N138" s="19">
        <v>28151.727940000001</v>
      </c>
      <c r="O138" s="19">
        <v>37577.572719999996</v>
      </c>
      <c r="P138" s="19">
        <v>41724.496950000001</v>
      </c>
      <c r="Q138" s="19">
        <v>39813.662470000003</v>
      </c>
      <c r="R138" s="19">
        <v>37766.254419999997</v>
      </c>
      <c r="S138" s="19"/>
      <c r="T138" s="19">
        <v>2021970.3928499999</v>
      </c>
    </row>
    <row r="139" spans="1:20" ht="15.75" x14ac:dyDescent="0.25">
      <c r="A139" s="34"/>
      <c r="B139" s="35" t="s">
        <v>29</v>
      </c>
      <c r="C139" s="36"/>
      <c r="D139" s="37"/>
      <c r="E139" s="38">
        <v>99.864839770405197</v>
      </c>
      <c r="F139" s="38">
        <v>100</v>
      </c>
      <c r="G139" s="38">
        <v>100</v>
      </c>
      <c r="H139" s="38">
        <v>100</v>
      </c>
      <c r="I139" s="38">
        <v>99.7511419780365</v>
      </c>
      <c r="J139" s="38">
        <v>100</v>
      </c>
      <c r="K139" s="38">
        <v>100</v>
      </c>
      <c r="L139" s="38">
        <v>100</v>
      </c>
      <c r="M139" s="38">
        <v>98.827729249725493</v>
      </c>
      <c r="N139" s="38">
        <v>100</v>
      </c>
      <c r="O139" s="38">
        <v>99.944871762819005</v>
      </c>
      <c r="P139" s="38">
        <v>99.959604596999696</v>
      </c>
      <c r="Q139" s="38">
        <v>100</v>
      </c>
      <c r="R139" s="38">
        <v>99.786388759431702</v>
      </c>
      <c r="S139" s="38"/>
      <c r="T139" s="38">
        <v>99.847000030297806</v>
      </c>
    </row>
    <row r="140" spans="1:20" ht="94.5" x14ac:dyDescent="0.25">
      <c r="A140" s="17" t="s">
        <v>87</v>
      </c>
      <c r="B140" s="23" t="s">
        <v>88</v>
      </c>
      <c r="C140" s="18" t="s">
        <v>89</v>
      </c>
      <c r="D140" s="18" t="s">
        <v>90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</row>
    <row r="141" spans="1:20" ht="15.75" x14ac:dyDescent="0.25">
      <c r="A141" s="17"/>
      <c r="B141" s="24" t="s">
        <v>27</v>
      </c>
      <c r="C141" s="29"/>
      <c r="D141" s="18"/>
      <c r="E141" s="19">
        <v>485301.3</v>
      </c>
      <c r="F141" s="19">
        <v>85872.9</v>
      </c>
      <c r="G141" s="19">
        <v>30079.7</v>
      </c>
      <c r="H141" s="19">
        <v>19620.25</v>
      </c>
      <c r="I141" s="19">
        <v>4706.5</v>
      </c>
      <c r="J141" s="19">
        <v>36956.199999999997</v>
      </c>
      <c r="K141" s="19">
        <v>4090.64</v>
      </c>
      <c r="L141" s="19">
        <v>1603.1</v>
      </c>
      <c r="M141" s="19">
        <v>24319.599999999999</v>
      </c>
      <c r="N141" s="19">
        <v>9939.5</v>
      </c>
      <c r="O141" s="19">
        <v>15426.4</v>
      </c>
      <c r="P141" s="19">
        <v>6383.8</v>
      </c>
      <c r="Q141" s="19">
        <v>21098.194210000001</v>
      </c>
      <c r="R141" s="19">
        <v>12634.2</v>
      </c>
      <c r="S141" s="19"/>
      <c r="T141" s="19">
        <v>758032.28420999995</v>
      </c>
    </row>
    <row r="142" spans="1:20" ht="15.75" x14ac:dyDescent="0.25">
      <c r="A142" s="17"/>
      <c r="B142" s="24" t="s">
        <v>28</v>
      </c>
      <c r="C142" s="29"/>
      <c r="D142" s="18"/>
      <c r="E142" s="19">
        <v>476266.34714999999</v>
      </c>
      <c r="F142" s="19">
        <v>85713.861529999995</v>
      </c>
      <c r="G142" s="19">
        <v>28747.880300000001</v>
      </c>
      <c r="H142" s="19">
        <v>19126.908100000001</v>
      </c>
      <c r="I142" s="19">
        <v>4363</v>
      </c>
      <c r="J142" s="19">
        <v>36956.199999999997</v>
      </c>
      <c r="K142" s="19">
        <v>4090.64</v>
      </c>
      <c r="L142" s="19">
        <v>1603.1</v>
      </c>
      <c r="M142" s="19">
        <v>22550.055540000001</v>
      </c>
      <c r="N142" s="19">
        <v>9939.5</v>
      </c>
      <c r="O142" s="19">
        <v>15426.4</v>
      </c>
      <c r="P142" s="19">
        <v>5803.4219700000003</v>
      </c>
      <c r="Q142" s="19">
        <v>21098.194210000001</v>
      </c>
      <c r="R142" s="19">
        <v>12634.2</v>
      </c>
      <c r="S142" s="19"/>
      <c r="T142" s="19">
        <v>744319.70880000002</v>
      </c>
    </row>
    <row r="143" spans="1:20" ht="15.75" x14ac:dyDescent="0.25">
      <c r="A143" s="34"/>
      <c r="B143" s="35" t="s">
        <v>29</v>
      </c>
      <c r="C143" s="36"/>
      <c r="D143" s="37"/>
      <c r="E143" s="38">
        <v>98.138279693460504</v>
      </c>
      <c r="F143" s="38">
        <v>99.814797834939696</v>
      </c>
      <c r="G143" s="38">
        <v>95.572363753627798</v>
      </c>
      <c r="H143" s="38">
        <v>97.485547329926902</v>
      </c>
      <c r="I143" s="38">
        <v>92.701582917242106</v>
      </c>
      <c r="J143" s="38">
        <v>100</v>
      </c>
      <c r="K143" s="38">
        <v>100</v>
      </c>
      <c r="L143" s="38">
        <v>100</v>
      </c>
      <c r="M143" s="38">
        <v>92.723792907778005</v>
      </c>
      <c r="N143" s="38">
        <v>100</v>
      </c>
      <c r="O143" s="38">
        <v>100</v>
      </c>
      <c r="P143" s="38">
        <v>90.908580625959402</v>
      </c>
      <c r="Q143" s="38">
        <v>100</v>
      </c>
      <c r="R143" s="38">
        <v>100</v>
      </c>
      <c r="S143" s="38"/>
      <c r="T143" s="38">
        <v>98.191030158525294</v>
      </c>
    </row>
    <row r="144" spans="1:20" ht="31.5" x14ac:dyDescent="0.25">
      <c r="A144" s="17"/>
      <c r="B144" s="24" t="s">
        <v>30</v>
      </c>
      <c r="C144" s="29"/>
      <c r="D144" s="18"/>
      <c r="E144" s="19">
        <v>485301.3</v>
      </c>
      <c r="F144" s="19">
        <v>85872.9</v>
      </c>
      <c r="G144" s="19">
        <v>30079.7</v>
      </c>
      <c r="H144" s="19">
        <v>19620.25</v>
      </c>
      <c r="I144" s="19">
        <v>4706.5</v>
      </c>
      <c r="J144" s="19">
        <v>36956.199999999997</v>
      </c>
      <c r="K144" s="19">
        <v>4090.64</v>
      </c>
      <c r="L144" s="19">
        <v>1603.1</v>
      </c>
      <c r="M144" s="19">
        <v>24319.599999999999</v>
      </c>
      <c r="N144" s="19">
        <v>9939.5</v>
      </c>
      <c r="O144" s="19">
        <v>15426.4</v>
      </c>
      <c r="P144" s="19">
        <v>6383.8</v>
      </c>
      <c r="Q144" s="19">
        <v>21098.194210000001</v>
      </c>
      <c r="R144" s="19">
        <v>12634.2</v>
      </c>
      <c r="S144" s="19"/>
      <c r="T144" s="19">
        <v>758032.28420999995</v>
      </c>
    </row>
    <row r="145" spans="1:20" ht="31.5" x14ac:dyDescent="0.25">
      <c r="A145" s="17"/>
      <c r="B145" s="24" t="s">
        <v>31</v>
      </c>
      <c r="C145" s="29"/>
      <c r="D145" s="18"/>
      <c r="E145" s="19">
        <v>476266.34714999999</v>
      </c>
      <c r="F145" s="19">
        <v>85713.861529999995</v>
      </c>
      <c r="G145" s="19">
        <v>28747.880300000001</v>
      </c>
      <c r="H145" s="19">
        <v>19126.908100000001</v>
      </c>
      <c r="I145" s="19">
        <v>4363</v>
      </c>
      <c r="J145" s="19">
        <v>36956.199999999997</v>
      </c>
      <c r="K145" s="19">
        <v>4090.64</v>
      </c>
      <c r="L145" s="19">
        <v>1603.1</v>
      </c>
      <c r="M145" s="19">
        <v>22550.055540000001</v>
      </c>
      <c r="N145" s="19">
        <v>9939.5</v>
      </c>
      <c r="O145" s="19">
        <v>15426.4</v>
      </c>
      <c r="P145" s="19">
        <v>5803.4219700000003</v>
      </c>
      <c r="Q145" s="19">
        <v>21098.194210000001</v>
      </c>
      <c r="R145" s="19">
        <v>12634.2</v>
      </c>
      <c r="S145" s="19"/>
      <c r="T145" s="19">
        <v>744319.70880000002</v>
      </c>
    </row>
    <row r="146" spans="1:20" ht="15.75" x14ac:dyDescent="0.25">
      <c r="A146" s="34"/>
      <c r="B146" s="35" t="s">
        <v>29</v>
      </c>
      <c r="C146" s="36"/>
      <c r="D146" s="37"/>
      <c r="E146" s="38">
        <v>98.138279693460504</v>
      </c>
      <c r="F146" s="38">
        <v>99.814797834939696</v>
      </c>
      <c r="G146" s="38">
        <v>95.572363753627798</v>
      </c>
      <c r="H146" s="38">
        <v>97.485547329926902</v>
      </c>
      <c r="I146" s="38">
        <v>92.701582917242106</v>
      </c>
      <c r="J146" s="38">
        <v>100</v>
      </c>
      <c r="K146" s="38">
        <v>100</v>
      </c>
      <c r="L146" s="38">
        <v>100</v>
      </c>
      <c r="M146" s="38">
        <v>92.723792907778005</v>
      </c>
      <c r="N146" s="38">
        <v>100</v>
      </c>
      <c r="O146" s="38">
        <v>100</v>
      </c>
      <c r="P146" s="38">
        <v>90.908580625959402</v>
      </c>
      <c r="Q146" s="38">
        <v>100</v>
      </c>
      <c r="R146" s="38">
        <v>100</v>
      </c>
      <c r="S146" s="38"/>
      <c r="T146" s="38">
        <v>98.191030158525294</v>
      </c>
    </row>
    <row r="147" spans="1:20" ht="126" x14ac:dyDescent="0.25">
      <c r="A147" s="17" t="s">
        <v>91</v>
      </c>
      <c r="B147" s="23" t="s">
        <v>92</v>
      </c>
      <c r="C147" s="18" t="s">
        <v>93</v>
      </c>
      <c r="D147" s="18" t="s">
        <v>46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</row>
    <row r="148" spans="1:20" ht="15.75" x14ac:dyDescent="0.25">
      <c r="A148" s="17"/>
      <c r="B148" s="24" t="s">
        <v>27</v>
      </c>
      <c r="C148" s="29"/>
      <c r="D148" s="18"/>
      <c r="E148" s="19">
        <v>26377.911</v>
      </c>
      <c r="F148" s="19">
        <v>12918.8</v>
      </c>
      <c r="G148" s="19">
        <v>2415.377</v>
      </c>
      <c r="H148" s="19">
        <v>1944</v>
      </c>
      <c r="I148" s="19">
        <v>596.88</v>
      </c>
      <c r="J148" s="19">
        <v>3000.9189999999999</v>
      </c>
      <c r="K148" s="19">
        <v>944.78985999999998</v>
      </c>
      <c r="L148" s="19">
        <v>313.68574000000001</v>
      </c>
      <c r="M148" s="19">
        <v>3731</v>
      </c>
      <c r="N148" s="19">
        <v>721.28341999999998</v>
      </c>
      <c r="O148" s="19">
        <v>1381.7697499999999</v>
      </c>
      <c r="P148" s="19">
        <v>1129.2</v>
      </c>
      <c r="Q148" s="19">
        <v>1307.6443400000001</v>
      </c>
      <c r="R148" s="19">
        <v>1383</v>
      </c>
      <c r="S148" s="19"/>
      <c r="T148" s="19">
        <v>58166.260110000003</v>
      </c>
    </row>
    <row r="149" spans="1:20" ht="15.75" x14ac:dyDescent="0.25">
      <c r="A149" s="17"/>
      <c r="B149" s="24" t="s">
        <v>28</v>
      </c>
      <c r="C149" s="29"/>
      <c r="D149" s="18"/>
      <c r="E149" s="19">
        <v>26377.911</v>
      </c>
      <c r="F149" s="19">
        <v>12918.8</v>
      </c>
      <c r="G149" s="19">
        <v>2415.377</v>
      </c>
      <c r="H149" s="19">
        <v>1762.0575799999999</v>
      </c>
      <c r="I149" s="19">
        <v>563.97730000000001</v>
      </c>
      <c r="J149" s="19">
        <v>3000.9189999999999</v>
      </c>
      <c r="K149" s="19">
        <v>942.63674000000003</v>
      </c>
      <c r="L149" s="19">
        <v>313.68574000000001</v>
      </c>
      <c r="M149" s="19">
        <v>3716.0576700000001</v>
      </c>
      <c r="N149" s="19">
        <v>706.08280000000002</v>
      </c>
      <c r="O149" s="19">
        <v>1381.7697499999999</v>
      </c>
      <c r="P149" s="19">
        <v>1032.62455</v>
      </c>
      <c r="Q149" s="19">
        <v>1307.6443400000001</v>
      </c>
      <c r="R149" s="19">
        <v>1106.7737400000001</v>
      </c>
      <c r="S149" s="19"/>
      <c r="T149" s="19">
        <v>57546.317210000001</v>
      </c>
    </row>
    <row r="150" spans="1:20" ht="15.75" x14ac:dyDescent="0.25">
      <c r="A150" s="34"/>
      <c r="B150" s="35" t="s">
        <v>29</v>
      </c>
      <c r="C150" s="36"/>
      <c r="D150" s="37"/>
      <c r="E150" s="38">
        <v>100</v>
      </c>
      <c r="F150" s="38">
        <v>100</v>
      </c>
      <c r="G150" s="38">
        <v>100</v>
      </c>
      <c r="H150" s="38">
        <v>90.640822016460902</v>
      </c>
      <c r="I150" s="38">
        <v>94.487551936737702</v>
      </c>
      <c r="J150" s="38">
        <v>100</v>
      </c>
      <c r="K150" s="38">
        <v>99.772105936869295</v>
      </c>
      <c r="L150" s="38">
        <v>100</v>
      </c>
      <c r="M150" s="38">
        <v>99.599508710801302</v>
      </c>
      <c r="N150" s="38">
        <v>97.892559349277704</v>
      </c>
      <c r="O150" s="38">
        <v>100</v>
      </c>
      <c r="P150" s="38">
        <v>91.447445093871707</v>
      </c>
      <c r="Q150" s="38">
        <v>100</v>
      </c>
      <c r="R150" s="38">
        <v>80.027023861171301</v>
      </c>
      <c r="S150" s="38"/>
      <c r="T150" s="38">
        <v>98.934188137886807</v>
      </c>
    </row>
    <row r="151" spans="1:20" ht="31.5" x14ac:dyDescent="0.25">
      <c r="A151" s="17"/>
      <c r="B151" s="24" t="s">
        <v>30</v>
      </c>
      <c r="C151" s="29"/>
      <c r="D151" s="18"/>
      <c r="E151" s="19">
        <v>26377.911</v>
      </c>
      <c r="F151" s="19">
        <v>12918.8</v>
      </c>
      <c r="G151" s="19">
        <v>2415.377</v>
      </c>
      <c r="H151" s="19">
        <v>1944</v>
      </c>
      <c r="I151" s="19">
        <v>596.88</v>
      </c>
      <c r="J151" s="19">
        <v>3000.9189999999999</v>
      </c>
      <c r="K151" s="19">
        <v>944.78985999999998</v>
      </c>
      <c r="L151" s="19">
        <v>313.68574000000001</v>
      </c>
      <c r="M151" s="19">
        <v>3731</v>
      </c>
      <c r="N151" s="19">
        <v>721.28341999999998</v>
      </c>
      <c r="O151" s="19">
        <v>1381.7697499999999</v>
      </c>
      <c r="P151" s="19">
        <v>1129.2</v>
      </c>
      <c r="Q151" s="19">
        <v>1307.6443400000001</v>
      </c>
      <c r="R151" s="19">
        <v>1383</v>
      </c>
      <c r="S151" s="19"/>
      <c r="T151" s="19">
        <v>58166.260110000003</v>
      </c>
    </row>
    <row r="152" spans="1:20" ht="31.5" x14ac:dyDescent="0.25">
      <c r="A152" s="17"/>
      <c r="B152" s="24" t="s">
        <v>31</v>
      </c>
      <c r="C152" s="29"/>
      <c r="D152" s="18"/>
      <c r="E152" s="19">
        <v>26377.911</v>
      </c>
      <c r="F152" s="19">
        <v>12918.8</v>
      </c>
      <c r="G152" s="19">
        <v>2415.377</v>
      </c>
      <c r="H152" s="19">
        <v>1762.0575799999999</v>
      </c>
      <c r="I152" s="19">
        <v>563.97730000000001</v>
      </c>
      <c r="J152" s="19">
        <v>3000.9189999999999</v>
      </c>
      <c r="K152" s="19">
        <v>942.63674000000003</v>
      </c>
      <c r="L152" s="19">
        <v>313.68574000000001</v>
      </c>
      <c r="M152" s="19">
        <v>3716.0576700000001</v>
      </c>
      <c r="N152" s="19">
        <v>706.08280000000002</v>
      </c>
      <c r="O152" s="19">
        <v>1381.7697499999999</v>
      </c>
      <c r="P152" s="19">
        <v>1032.62455</v>
      </c>
      <c r="Q152" s="19">
        <v>1307.6443400000001</v>
      </c>
      <c r="R152" s="19">
        <v>1106.7737400000001</v>
      </c>
      <c r="S152" s="19"/>
      <c r="T152" s="19">
        <v>57546.317210000001</v>
      </c>
    </row>
    <row r="153" spans="1:20" ht="15.75" x14ac:dyDescent="0.25">
      <c r="A153" s="34"/>
      <c r="B153" s="35" t="s">
        <v>29</v>
      </c>
      <c r="C153" s="36"/>
      <c r="D153" s="37"/>
      <c r="E153" s="38">
        <v>100</v>
      </c>
      <c r="F153" s="38">
        <v>100</v>
      </c>
      <c r="G153" s="38">
        <v>100</v>
      </c>
      <c r="H153" s="38">
        <v>90.640822016460902</v>
      </c>
      <c r="I153" s="38">
        <v>94.487551936737702</v>
      </c>
      <c r="J153" s="38">
        <v>100</v>
      </c>
      <c r="K153" s="38">
        <v>99.772105936869295</v>
      </c>
      <c r="L153" s="38">
        <v>100</v>
      </c>
      <c r="M153" s="38">
        <v>99.599508710801302</v>
      </c>
      <c r="N153" s="38">
        <v>97.892559349277704</v>
      </c>
      <c r="O153" s="38">
        <v>100</v>
      </c>
      <c r="P153" s="38">
        <v>91.447445093871707</v>
      </c>
      <c r="Q153" s="38">
        <v>100</v>
      </c>
      <c r="R153" s="38">
        <v>80.027023861171301</v>
      </c>
      <c r="S153" s="38"/>
      <c r="T153" s="38">
        <v>98.934188137886807</v>
      </c>
    </row>
    <row r="154" spans="1:20" ht="78.75" x14ac:dyDescent="0.25">
      <c r="A154" s="17" t="s">
        <v>94</v>
      </c>
      <c r="B154" s="23" t="s">
        <v>95</v>
      </c>
      <c r="C154" s="18" t="s">
        <v>96</v>
      </c>
      <c r="D154" s="18" t="s">
        <v>97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</row>
    <row r="155" spans="1:20" ht="15.75" x14ac:dyDescent="0.25">
      <c r="A155" s="17"/>
      <c r="B155" s="24" t="s">
        <v>27</v>
      </c>
      <c r="C155" s="29"/>
      <c r="D155" s="18"/>
      <c r="E155" s="19"/>
      <c r="F155" s="19"/>
      <c r="G155" s="19">
        <v>153.19999999999999</v>
      </c>
      <c r="H155" s="19">
        <v>61.7</v>
      </c>
      <c r="I155" s="19">
        <v>21.1</v>
      </c>
      <c r="J155" s="19">
        <v>98</v>
      </c>
      <c r="K155" s="19">
        <v>28.1</v>
      </c>
      <c r="L155" s="19"/>
      <c r="M155" s="19">
        <v>181.2</v>
      </c>
      <c r="N155" s="19">
        <v>27.3</v>
      </c>
      <c r="O155" s="19">
        <v>43.5</v>
      </c>
      <c r="P155" s="19">
        <v>42.3</v>
      </c>
      <c r="Q155" s="19">
        <v>54.8</v>
      </c>
      <c r="R155" s="19">
        <v>16.5</v>
      </c>
      <c r="S155" s="19"/>
      <c r="T155" s="19">
        <v>727.7</v>
      </c>
    </row>
    <row r="156" spans="1:20" ht="15.75" x14ac:dyDescent="0.25">
      <c r="A156" s="17"/>
      <c r="B156" s="24" t="s">
        <v>28</v>
      </c>
      <c r="C156" s="29"/>
      <c r="D156" s="18"/>
      <c r="E156" s="19"/>
      <c r="F156" s="19"/>
      <c r="G156" s="19">
        <v>153.19999999999999</v>
      </c>
      <c r="H156" s="19">
        <v>61.7</v>
      </c>
      <c r="I156" s="19">
        <v>21.1</v>
      </c>
      <c r="J156" s="19">
        <v>98</v>
      </c>
      <c r="K156" s="19">
        <v>27.861550000000001</v>
      </c>
      <c r="L156" s="19"/>
      <c r="M156" s="19">
        <v>181.2</v>
      </c>
      <c r="N156" s="19">
        <v>26.831669999999999</v>
      </c>
      <c r="O156" s="19">
        <v>43.5</v>
      </c>
      <c r="P156" s="19">
        <v>42.3</v>
      </c>
      <c r="Q156" s="19">
        <v>54.8</v>
      </c>
      <c r="R156" s="19">
        <v>16.5</v>
      </c>
      <c r="S156" s="19"/>
      <c r="T156" s="19">
        <v>726.99321999999995</v>
      </c>
    </row>
    <row r="157" spans="1:20" ht="15.75" x14ac:dyDescent="0.25">
      <c r="A157" s="34"/>
      <c r="B157" s="35" t="s">
        <v>29</v>
      </c>
      <c r="C157" s="36"/>
      <c r="D157" s="37"/>
      <c r="E157" s="38"/>
      <c r="F157" s="38"/>
      <c r="G157" s="38">
        <v>100</v>
      </c>
      <c r="H157" s="38">
        <v>100</v>
      </c>
      <c r="I157" s="38">
        <v>100</v>
      </c>
      <c r="J157" s="38">
        <v>100</v>
      </c>
      <c r="K157" s="38">
        <v>99.151423487544406</v>
      </c>
      <c r="L157" s="38"/>
      <c r="M157" s="38">
        <v>100</v>
      </c>
      <c r="N157" s="38">
        <v>98.284505494505396</v>
      </c>
      <c r="O157" s="38">
        <v>100</v>
      </c>
      <c r="P157" s="38">
        <v>100</v>
      </c>
      <c r="Q157" s="38">
        <v>100</v>
      </c>
      <c r="R157" s="38">
        <v>100</v>
      </c>
      <c r="S157" s="38"/>
      <c r="T157" s="38">
        <v>99.902874811048505</v>
      </c>
    </row>
    <row r="158" spans="1:20" ht="31.5" x14ac:dyDescent="0.25">
      <c r="A158" s="17"/>
      <c r="B158" s="24" t="s">
        <v>30</v>
      </c>
      <c r="C158" s="29"/>
      <c r="D158" s="18"/>
      <c r="E158" s="19"/>
      <c r="F158" s="19"/>
      <c r="G158" s="19">
        <v>153.19999999999999</v>
      </c>
      <c r="H158" s="19">
        <v>61.7</v>
      </c>
      <c r="I158" s="19">
        <v>21.1</v>
      </c>
      <c r="J158" s="19">
        <v>98</v>
      </c>
      <c r="K158" s="19">
        <v>28.1</v>
      </c>
      <c r="L158" s="19"/>
      <c r="M158" s="19">
        <v>181.2</v>
      </c>
      <c r="N158" s="19">
        <v>27.3</v>
      </c>
      <c r="O158" s="19">
        <v>43.5</v>
      </c>
      <c r="P158" s="19">
        <v>42.3</v>
      </c>
      <c r="Q158" s="19">
        <v>54.8</v>
      </c>
      <c r="R158" s="19">
        <v>16.5</v>
      </c>
      <c r="S158" s="19"/>
      <c r="T158" s="19">
        <v>727.7</v>
      </c>
    </row>
    <row r="159" spans="1:20" ht="31.5" x14ac:dyDescent="0.25">
      <c r="A159" s="17"/>
      <c r="B159" s="24" t="s">
        <v>31</v>
      </c>
      <c r="C159" s="29"/>
      <c r="D159" s="18"/>
      <c r="E159" s="19"/>
      <c r="F159" s="19"/>
      <c r="G159" s="19">
        <v>153.19999999999999</v>
      </c>
      <c r="H159" s="19">
        <v>61.7</v>
      </c>
      <c r="I159" s="19">
        <v>21.1</v>
      </c>
      <c r="J159" s="19">
        <v>98</v>
      </c>
      <c r="K159" s="19">
        <v>27.861550000000001</v>
      </c>
      <c r="L159" s="19"/>
      <c r="M159" s="19">
        <v>181.2</v>
      </c>
      <c r="N159" s="19">
        <v>26.831669999999999</v>
      </c>
      <c r="O159" s="19">
        <v>43.5</v>
      </c>
      <c r="P159" s="19">
        <v>42.3</v>
      </c>
      <c r="Q159" s="19">
        <v>54.8</v>
      </c>
      <c r="R159" s="19">
        <v>16.5</v>
      </c>
      <c r="S159" s="19"/>
      <c r="T159" s="19">
        <v>726.99321999999995</v>
      </c>
    </row>
    <row r="160" spans="1:20" ht="15.75" x14ac:dyDescent="0.25">
      <c r="A160" s="34"/>
      <c r="B160" s="35" t="s">
        <v>29</v>
      </c>
      <c r="C160" s="36"/>
      <c r="D160" s="37"/>
      <c r="E160" s="38"/>
      <c r="F160" s="38"/>
      <c r="G160" s="38">
        <v>100</v>
      </c>
      <c r="H160" s="38">
        <v>100</v>
      </c>
      <c r="I160" s="38">
        <v>100</v>
      </c>
      <c r="J160" s="38">
        <v>100</v>
      </c>
      <c r="K160" s="38">
        <v>99.151423487544406</v>
      </c>
      <c r="L160" s="38"/>
      <c r="M160" s="38">
        <v>100</v>
      </c>
      <c r="N160" s="38">
        <v>98.284505494505396</v>
      </c>
      <c r="O160" s="38">
        <v>100</v>
      </c>
      <c r="P160" s="38">
        <v>100</v>
      </c>
      <c r="Q160" s="38">
        <v>100</v>
      </c>
      <c r="R160" s="38">
        <v>100</v>
      </c>
      <c r="S160" s="38"/>
      <c r="T160" s="38">
        <v>99.902874811048505</v>
      </c>
    </row>
    <row r="161" spans="1:20" ht="94.5" x14ac:dyDescent="0.25">
      <c r="A161" s="17" t="s">
        <v>98</v>
      </c>
      <c r="B161" s="23" t="s">
        <v>99</v>
      </c>
      <c r="C161" s="18" t="s">
        <v>100</v>
      </c>
      <c r="D161" s="18" t="s">
        <v>46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</row>
    <row r="162" spans="1:20" ht="15.75" x14ac:dyDescent="0.25">
      <c r="A162" s="17"/>
      <c r="B162" s="24" t="s">
        <v>27</v>
      </c>
      <c r="C162" s="29"/>
      <c r="D162" s="18"/>
      <c r="E162" s="19">
        <v>1650</v>
      </c>
      <c r="F162" s="19">
        <v>750</v>
      </c>
      <c r="G162" s="19"/>
      <c r="H162" s="19"/>
      <c r="I162" s="19"/>
      <c r="J162" s="19"/>
      <c r="K162" s="19">
        <v>150</v>
      </c>
      <c r="L162" s="19"/>
      <c r="M162" s="19">
        <v>600</v>
      </c>
      <c r="N162" s="19"/>
      <c r="O162" s="19"/>
      <c r="P162" s="19"/>
      <c r="Q162" s="19"/>
      <c r="R162" s="19"/>
      <c r="S162" s="19"/>
      <c r="T162" s="19">
        <v>3150</v>
      </c>
    </row>
    <row r="163" spans="1:20" ht="15.75" x14ac:dyDescent="0.25">
      <c r="A163" s="17"/>
      <c r="B163" s="24" t="s">
        <v>28</v>
      </c>
      <c r="C163" s="29"/>
      <c r="D163" s="18"/>
      <c r="E163" s="19">
        <v>1650</v>
      </c>
      <c r="F163" s="19">
        <v>600</v>
      </c>
      <c r="G163" s="19"/>
      <c r="H163" s="19"/>
      <c r="I163" s="19"/>
      <c r="J163" s="19"/>
      <c r="K163" s="19">
        <v>150</v>
      </c>
      <c r="L163" s="19"/>
      <c r="M163" s="19">
        <v>600</v>
      </c>
      <c r="N163" s="19"/>
      <c r="O163" s="19"/>
      <c r="P163" s="19"/>
      <c r="Q163" s="19"/>
      <c r="R163" s="19"/>
      <c r="S163" s="19"/>
      <c r="T163" s="19">
        <v>3000</v>
      </c>
    </row>
    <row r="164" spans="1:20" ht="15.75" x14ac:dyDescent="0.25">
      <c r="A164" s="34"/>
      <c r="B164" s="35" t="s">
        <v>29</v>
      </c>
      <c r="C164" s="36"/>
      <c r="D164" s="37"/>
      <c r="E164" s="38">
        <v>100</v>
      </c>
      <c r="F164" s="38">
        <v>80</v>
      </c>
      <c r="G164" s="38"/>
      <c r="H164" s="38"/>
      <c r="I164" s="38"/>
      <c r="J164" s="38"/>
      <c r="K164" s="38">
        <v>100</v>
      </c>
      <c r="L164" s="38"/>
      <c r="M164" s="38">
        <v>100</v>
      </c>
      <c r="N164" s="38"/>
      <c r="O164" s="38"/>
      <c r="P164" s="38"/>
      <c r="Q164" s="38"/>
      <c r="R164" s="38"/>
      <c r="S164" s="38"/>
      <c r="T164" s="38">
        <v>95.238095238095198</v>
      </c>
    </row>
    <row r="165" spans="1:20" ht="31.5" x14ac:dyDescent="0.25">
      <c r="A165" s="17"/>
      <c r="B165" s="24" t="s">
        <v>30</v>
      </c>
      <c r="C165" s="29"/>
      <c r="D165" s="18"/>
      <c r="E165" s="19">
        <v>1650</v>
      </c>
      <c r="F165" s="19">
        <v>750</v>
      </c>
      <c r="G165" s="19"/>
      <c r="H165" s="19"/>
      <c r="I165" s="19"/>
      <c r="J165" s="19"/>
      <c r="K165" s="19">
        <v>150</v>
      </c>
      <c r="L165" s="19"/>
      <c r="M165" s="19">
        <v>600</v>
      </c>
      <c r="N165" s="19"/>
      <c r="O165" s="19"/>
      <c r="P165" s="19"/>
      <c r="Q165" s="19"/>
      <c r="R165" s="19"/>
      <c r="S165" s="19"/>
      <c r="T165" s="19">
        <v>3150</v>
      </c>
    </row>
    <row r="166" spans="1:20" ht="31.5" x14ac:dyDescent="0.25">
      <c r="A166" s="17"/>
      <c r="B166" s="24" t="s">
        <v>31</v>
      </c>
      <c r="C166" s="29"/>
      <c r="D166" s="18"/>
      <c r="E166" s="19">
        <v>1650</v>
      </c>
      <c r="F166" s="19">
        <v>600</v>
      </c>
      <c r="G166" s="19"/>
      <c r="H166" s="19"/>
      <c r="I166" s="19"/>
      <c r="J166" s="19"/>
      <c r="K166" s="19">
        <v>150</v>
      </c>
      <c r="L166" s="19"/>
      <c r="M166" s="19">
        <v>600</v>
      </c>
      <c r="N166" s="19"/>
      <c r="O166" s="19"/>
      <c r="P166" s="19"/>
      <c r="Q166" s="19"/>
      <c r="R166" s="19"/>
      <c r="S166" s="19"/>
      <c r="T166" s="19">
        <v>3000</v>
      </c>
    </row>
    <row r="167" spans="1:20" ht="15.75" x14ac:dyDescent="0.25">
      <c r="A167" s="34"/>
      <c r="B167" s="35" t="s">
        <v>29</v>
      </c>
      <c r="C167" s="36"/>
      <c r="D167" s="37"/>
      <c r="E167" s="38">
        <v>100</v>
      </c>
      <c r="F167" s="38">
        <v>80</v>
      </c>
      <c r="G167" s="38"/>
      <c r="H167" s="38"/>
      <c r="I167" s="38"/>
      <c r="J167" s="38"/>
      <c r="K167" s="38">
        <v>100</v>
      </c>
      <c r="L167" s="38"/>
      <c r="M167" s="38">
        <v>100</v>
      </c>
      <c r="N167" s="38"/>
      <c r="O167" s="38"/>
      <c r="P167" s="38"/>
      <c r="Q167" s="38"/>
      <c r="R167" s="38"/>
      <c r="S167" s="38"/>
      <c r="T167" s="38">
        <v>95.238095238095198</v>
      </c>
    </row>
    <row r="168" spans="1:20" ht="94.5" x14ac:dyDescent="0.25">
      <c r="A168" s="17" t="s">
        <v>101</v>
      </c>
      <c r="B168" s="23" t="s">
        <v>102</v>
      </c>
      <c r="C168" s="18" t="s">
        <v>103</v>
      </c>
      <c r="D168" s="18" t="s">
        <v>104</v>
      </c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</row>
    <row r="169" spans="1:20" ht="15.75" x14ac:dyDescent="0.25">
      <c r="A169" s="17"/>
      <c r="B169" s="24" t="s">
        <v>27</v>
      </c>
      <c r="C169" s="29"/>
      <c r="D169" s="18"/>
      <c r="E169" s="19">
        <v>4517.1143400000001</v>
      </c>
      <c r="F169" s="19">
        <v>19380.79509</v>
      </c>
      <c r="G169" s="19">
        <v>1052.6666700000001</v>
      </c>
      <c r="H169" s="19">
        <v>439.98</v>
      </c>
      <c r="I169" s="19">
        <v>203.7</v>
      </c>
      <c r="J169" s="19">
        <v>392</v>
      </c>
      <c r="K169" s="19">
        <v>303.37200000000001</v>
      </c>
      <c r="L169" s="19"/>
      <c r="M169" s="19">
        <v>179.94300000000001</v>
      </c>
      <c r="N169" s="19">
        <v>542.29999999999995</v>
      </c>
      <c r="O169" s="19">
        <v>180</v>
      </c>
      <c r="P169" s="19">
        <v>430</v>
      </c>
      <c r="Q169" s="19">
        <v>185</v>
      </c>
      <c r="R169" s="19"/>
      <c r="S169" s="19"/>
      <c r="T169" s="19">
        <v>27806.8711</v>
      </c>
    </row>
    <row r="170" spans="1:20" ht="15.75" x14ac:dyDescent="0.25">
      <c r="A170" s="17"/>
      <c r="B170" s="24" t="s">
        <v>28</v>
      </c>
      <c r="C170" s="29"/>
      <c r="D170" s="18"/>
      <c r="E170" s="19">
        <v>1031.1143400000001</v>
      </c>
      <c r="F170" s="19">
        <v>19380.79508</v>
      </c>
      <c r="G170" s="19">
        <v>1052.6666700000001</v>
      </c>
      <c r="H170" s="19">
        <v>99.11</v>
      </c>
      <c r="I170" s="19">
        <v>199.8623</v>
      </c>
      <c r="J170" s="19">
        <v>392</v>
      </c>
      <c r="K170" s="19">
        <v>200</v>
      </c>
      <c r="L170" s="19"/>
      <c r="M170" s="19">
        <v>179.94300000000001</v>
      </c>
      <c r="N170" s="19">
        <v>542.29999999999995</v>
      </c>
      <c r="O170" s="19">
        <v>180</v>
      </c>
      <c r="P170" s="19"/>
      <c r="Q170" s="19">
        <v>183.83500000000001</v>
      </c>
      <c r="R170" s="19"/>
      <c r="S170" s="19"/>
      <c r="T170" s="19">
        <v>23441.626390000001</v>
      </c>
    </row>
    <row r="171" spans="1:20" ht="15.75" x14ac:dyDescent="0.25">
      <c r="A171" s="34"/>
      <c r="B171" s="35" t="s">
        <v>29</v>
      </c>
      <c r="C171" s="36"/>
      <c r="D171" s="37"/>
      <c r="E171" s="38">
        <v>22.826837276826598</v>
      </c>
      <c r="F171" s="38">
        <v>99.999999948402504</v>
      </c>
      <c r="G171" s="38">
        <v>100</v>
      </c>
      <c r="H171" s="38">
        <v>22.526023910177699</v>
      </c>
      <c r="I171" s="38">
        <v>98.116003927344096</v>
      </c>
      <c r="J171" s="38">
        <v>100</v>
      </c>
      <c r="K171" s="38">
        <v>65.925662223277001</v>
      </c>
      <c r="L171" s="38"/>
      <c r="M171" s="38">
        <v>100</v>
      </c>
      <c r="N171" s="38">
        <v>100</v>
      </c>
      <c r="O171" s="38">
        <v>100</v>
      </c>
      <c r="P171" s="38"/>
      <c r="Q171" s="38">
        <v>99.370270270270197</v>
      </c>
      <c r="R171" s="38"/>
      <c r="S171" s="38"/>
      <c r="T171" s="38">
        <v>84.301560954838905</v>
      </c>
    </row>
    <row r="172" spans="1:20" ht="31.5" x14ac:dyDescent="0.25">
      <c r="A172" s="17"/>
      <c r="B172" s="24" t="s">
        <v>30</v>
      </c>
      <c r="C172" s="29"/>
      <c r="D172" s="18"/>
      <c r="E172" s="19">
        <v>4517.1143400000001</v>
      </c>
      <c r="F172" s="19">
        <v>19380.79509</v>
      </c>
      <c r="G172" s="19">
        <v>1052.6666700000001</v>
      </c>
      <c r="H172" s="19">
        <v>439.98</v>
      </c>
      <c r="I172" s="19">
        <v>203.7</v>
      </c>
      <c r="J172" s="19">
        <v>392</v>
      </c>
      <c r="K172" s="19">
        <v>303.37200000000001</v>
      </c>
      <c r="L172" s="19"/>
      <c r="M172" s="19">
        <v>179.94300000000001</v>
      </c>
      <c r="N172" s="19">
        <v>542.29999999999995</v>
      </c>
      <c r="O172" s="19">
        <v>180</v>
      </c>
      <c r="P172" s="19">
        <v>430</v>
      </c>
      <c r="Q172" s="19">
        <v>185</v>
      </c>
      <c r="R172" s="19"/>
      <c r="S172" s="19"/>
      <c r="T172" s="19">
        <v>27806.8711</v>
      </c>
    </row>
    <row r="173" spans="1:20" ht="31.5" x14ac:dyDescent="0.25">
      <c r="A173" s="17"/>
      <c r="B173" s="24" t="s">
        <v>31</v>
      </c>
      <c r="C173" s="29"/>
      <c r="D173" s="18"/>
      <c r="E173" s="19">
        <v>1031.1143400000001</v>
      </c>
      <c r="F173" s="19">
        <v>19380.79508</v>
      </c>
      <c r="G173" s="19">
        <v>1052.6666700000001</v>
      </c>
      <c r="H173" s="19">
        <v>99.11</v>
      </c>
      <c r="I173" s="19">
        <v>199.8623</v>
      </c>
      <c r="J173" s="19">
        <v>392</v>
      </c>
      <c r="K173" s="19">
        <v>200</v>
      </c>
      <c r="L173" s="19"/>
      <c r="M173" s="19">
        <v>179.94300000000001</v>
      </c>
      <c r="N173" s="19">
        <v>542.29999999999995</v>
      </c>
      <c r="O173" s="19">
        <v>180</v>
      </c>
      <c r="P173" s="19"/>
      <c r="Q173" s="19">
        <v>183.83500000000001</v>
      </c>
      <c r="R173" s="19"/>
      <c r="S173" s="19"/>
      <c r="T173" s="19">
        <v>23441.626390000001</v>
      </c>
    </row>
    <row r="174" spans="1:20" ht="15.75" x14ac:dyDescent="0.25">
      <c r="A174" s="34"/>
      <c r="B174" s="35" t="s">
        <v>29</v>
      </c>
      <c r="C174" s="36"/>
      <c r="D174" s="37"/>
      <c r="E174" s="38">
        <v>22.826837276826598</v>
      </c>
      <c r="F174" s="38">
        <v>99.999999948402504</v>
      </c>
      <c r="G174" s="38">
        <v>100</v>
      </c>
      <c r="H174" s="38">
        <v>22.526023910177699</v>
      </c>
      <c r="I174" s="38">
        <v>98.116003927344096</v>
      </c>
      <c r="J174" s="38">
        <v>100</v>
      </c>
      <c r="K174" s="38">
        <v>65.925662223277001</v>
      </c>
      <c r="L174" s="38"/>
      <c r="M174" s="38">
        <v>100</v>
      </c>
      <c r="N174" s="38">
        <v>100</v>
      </c>
      <c r="O174" s="38">
        <v>100</v>
      </c>
      <c r="P174" s="38"/>
      <c r="Q174" s="38">
        <v>99.370270270270197</v>
      </c>
      <c r="R174" s="38"/>
      <c r="S174" s="38"/>
      <c r="T174" s="38">
        <v>84.301560954838905</v>
      </c>
    </row>
    <row r="175" spans="1:20" ht="189" x14ac:dyDescent="0.25">
      <c r="A175" s="17" t="s">
        <v>105</v>
      </c>
      <c r="B175" s="23" t="s">
        <v>106</v>
      </c>
      <c r="C175" s="18" t="s">
        <v>107</v>
      </c>
      <c r="D175" s="18" t="s">
        <v>108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</row>
    <row r="176" spans="1:20" ht="15.75" x14ac:dyDescent="0.25">
      <c r="A176" s="17"/>
      <c r="B176" s="24" t="s">
        <v>27</v>
      </c>
      <c r="C176" s="29"/>
      <c r="D176" s="18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>
        <v>1030</v>
      </c>
      <c r="T176" s="19">
        <v>1030</v>
      </c>
    </row>
    <row r="177" spans="1:20" ht="15.75" x14ac:dyDescent="0.25">
      <c r="A177" s="17"/>
      <c r="B177" s="24" t="s">
        <v>28</v>
      </c>
      <c r="C177" s="29"/>
      <c r="D177" s="18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</row>
    <row r="178" spans="1:20" ht="15.75" x14ac:dyDescent="0.25">
      <c r="A178" s="34"/>
      <c r="B178" s="35" t="s">
        <v>29</v>
      </c>
      <c r="C178" s="36"/>
      <c r="D178" s="37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</row>
    <row r="179" spans="1:20" ht="31.5" x14ac:dyDescent="0.25">
      <c r="A179" s="17"/>
      <c r="B179" s="24" t="s">
        <v>30</v>
      </c>
      <c r="C179" s="29"/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>
        <v>1030</v>
      </c>
      <c r="T179" s="19">
        <v>1030</v>
      </c>
    </row>
    <row r="180" spans="1:20" ht="31.5" x14ac:dyDescent="0.25">
      <c r="A180" s="17"/>
      <c r="B180" s="24" t="s">
        <v>31</v>
      </c>
      <c r="C180" s="29"/>
      <c r="D180" s="18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</row>
    <row r="181" spans="1:20" ht="15.75" x14ac:dyDescent="0.25">
      <c r="A181" s="34"/>
      <c r="B181" s="35" t="s">
        <v>29</v>
      </c>
      <c r="C181" s="36"/>
      <c r="D181" s="37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</row>
    <row r="182" spans="1:20" ht="78.75" x14ac:dyDescent="0.25">
      <c r="A182" s="17" t="s">
        <v>109</v>
      </c>
      <c r="B182" s="23" t="s">
        <v>110</v>
      </c>
      <c r="C182" s="18" t="s">
        <v>111</v>
      </c>
      <c r="D182" s="18" t="s">
        <v>83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</row>
    <row r="183" spans="1:20" ht="15.75" x14ac:dyDescent="0.25">
      <c r="A183" s="17"/>
      <c r="B183" s="24" t="s">
        <v>27</v>
      </c>
      <c r="C183" s="29"/>
      <c r="D183" s="18"/>
      <c r="E183" s="19">
        <v>6579.7</v>
      </c>
      <c r="F183" s="19">
        <v>2816.9</v>
      </c>
      <c r="G183" s="19">
        <v>306</v>
      </c>
      <c r="H183" s="19">
        <v>59</v>
      </c>
      <c r="I183" s="19">
        <v>81.7</v>
      </c>
      <c r="J183" s="19">
        <v>272.2</v>
      </c>
      <c r="K183" s="19">
        <v>67</v>
      </c>
      <c r="L183" s="19"/>
      <c r="M183" s="19">
        <v>394.4</v>
      </c>
      <c r="N183" s="19">
        <v>109.1</v>
      </c>
      <c r="O183" s="19">
        <v>423.8</v>
      </c>
      <c r="P183" s="19">
        <v>29.6</v>
      </c>
      <c r="Q183" s="19"/>
      <c r="R183" s="19"/>
      <c r="S183" s="19"/>
      <c r="T183" s="19">
        <v>11139.4</v>
      </c>
    </row>
    <row r="184" spans="1:20" ht="15.75" x14ac:dyDescent="0.25">
      <c r="A184" s="17"/>
      <c r="B184" s="24" t="s">
        <v>28</v>
      </c>
      <c r="C184" s="29"/>
      <c r="D184" s="18"/>
      <c r="E184" s="19">
        <v>6579.7</v>
      </c>
      <c r="F184" s="19">
        <v>2816.9</v>
      </c>
      <c r="G184" s="19">
        <v>306</v>
      </c>
      <c r="H184" s="19">
        <v>59</v>
      </c>
      <c r="I184" s="19">
        <v>81.7</v>
      </c>
      <c r="J184" s="19">
        <v>272.2</v>
      </c>
      <c r="K184" s="19">
        <v>67</v>
      </c>
      <c r="L184" s="19"/>
      <c r="M184" s="19">
        <v>394.4</v>
      </c>
      <c r="N184" s="19">
        <v>109.1</v>
      </c>
      <c r="O184" s="19">
        <v>423.8</v>
      </c>
      <c r="P184" s="19">
        <v>29.6</v>
      </c>
      <c r="Q184" s="19"/>
      <c r="R184" s="19"/>
      <c r="S184" s="19"/>
      <c r="T184" s="19">
        <v>11139.4</v>
      </c>
    </row>
    <row r="185" spans="1:20" ht="15.75" x14ac:dyDescent="0.25">
      <c r="A185" s="34"/>
      <c r="B185" s="35" t="s">
        <v>29</v>
      </c>
      <c r="C185" s="36"/>
      <c r="D185" s="37"/>
      <c r="E185" s="38">
        <v>100</v>
      </c>
      <c r="F185" s="38">
        <v>100</v>
      </c>
      <c r="G185" s="38">
        <v>100</v>
      </c>
      <c r="H185" s="38">
        <v>100</v>
      </c>
      <c r="I185" s="38">
        <v>100</v>
      </c>
      <c r="J185" s="38">
        <v>100</v>
      </c>
      <c r="K185" s="38">
        <v>100</v>
      </c>
      <c r="L185" s="38"/>
      <c r="M185" s="38">
        <v>100</v>
      </c>
      <c r="N185" s="38">
        <v>100</v>
      </c>
      <c r="O185" s="38">
        <v>100</v>
      </c>
      <c r="P185" s="38">
        <v>100</v>
      </c>
      <c r="Q185" s="38"/>
      <c r="R185" s="38"/>
      <c r="S185" s="38"/>
      <c r="T185" s="38">
        <v>100</v>
      </c>
    </row>
    <row r="186" spans="1:20" ht="31.5" x14ac:dyDescent="0.25">
      <c r="A186" s="17"/>
      <c r="B186" s="24" t="s">
        <v>112</v>
      </c>
      <c r="C186" s="29"/>
      <c r="D186" s="18"/>
      <c r="E186" s="19">
        <v>6579.7</v>
      </c>
      <c r="F186" s="19">
        <v>2816.9</v>
      </c>
      <c r="G186" s="19">
        <v>306</v>
      </c>
      <c r="H186" s="19">
        <v>59</v>
      </c>
      <c r="I186" s="19">
        <v>81.7</v>
      </c>
      <c r="J186" s="19">
        <v>272.2</v>
      </c>
      <c r="K186" s="19">
        <v>67</v>
      </c>
      <c r="L186" s="19"/>
      <c r="M186" s="19">
        <v>394.4</v>
      </c>
      <c r="N186" s="19">
        <v>109.1</v>
      </c>
      <c r="O186" s="19">
        <v>423.8</v>
      </c>
      <c r="P186" s="19">
        <v>29.6</v>
      </c>
      <c r="Q186" s="19"/>
      <c r="R186" s="19"/>
      <c r="S186" s="19"/>
      <c r="T186" s="19">
        <v>11139.4</v>
      </c>
    </row>
    <row r="187" spans="1:20" ht="31.5" x14ac:dyDescent="0.25">
      <c r="A187" s="17"/>
      <c r="B187" s="24" t="s">
        <v>113</v>
      </c>
      <c r="C187" s="29"/>
      <c r="D187" s="18"/>
      <c r="E187" s="19">
        <v>6579.7</v>
      </c>
      <c r="F187" s="19">
        <v>2816.9</v>
      </c>
      <c r="G187" s="19">
        <v>306</v>
      </c>
      <c r="H187" s="19">
        <v>59</v>
      </c>
      <c r="I187" s="19">
        <v>81.7</v>
      </c>
      <c r="J187" s="19">
        <v>272.2</v>
      </c>
      <c r="K187" s="19">
        <v>67</v>
      </c>
      <c r="L187" s="19"/>
      <c r="M187" s="19">
        <v>394.4</v>
      </c>
      <c r="N187" s="19">
        <v>109.1</v>
      </c>
      <c r="O187" s="19">
        <v>423.8</v>
      </c>
      <c r="P187" s="19">
        <v>29.6</v>
      </c>
      <c r="Q187" s="19"/>
      <c r="R187" s="19"/>
      <c r="S187" s="19"/>
      <c r="T187" s="19">
        <v>11139.4</v>
      </c>
    </row>
    <row r="188" spans="1:20" ht="15.75" x14ac:dyDescent="0.25">
      <c r="A188" s="34"/>
      <c r="B188" s="35" t="s">
        <v>29</v>
      </c>
      <c r="C188" s="36"/>
      <c r="D188" s="37"/>
      <c r="E188" s="38">
        <v>100</v>
      </c>
      <c r="F188" s="38">
        <v>100</v>
      </c>
      <c r="G188" s="38">
        <v>100</v>
      </c>
      <c r="H188" s="38">
        <v>100</v>
      </c>
      <c r="I188" s="38">
        <v>100</v>
      </c>
      <c r="J188" s="38">
        <v>100</v>
      </c>
      <c r="K188" s="38">
        <v>100</v>
      </c>
      <c r="L188" s="38"/>
      <c r="M188" s="38">
        <v>100</v>
      </c>
      <c r="N188" s="38">
        <v>100</v>
      </c>
      <c r="O188" s="38">
        <v>100</v>
      </c>
      <c r="P188" s="38">
        <v>100</v>
      </c>
      <c r="Q188" s="38"/>
      <c r="R188" s="38"/>
      <c r="S188" s="38"/>
      <c r="T188" s="38">
        <v>100</v>
      </c>
    </row>
    <row r="189" spans="1:20" ht="63" x14ac:dyDescent="0.25">
      <c r="A189" s="17" t="s">
        <v>114</v>
      </c>
      <c r="B189" s="23" t="s">
        <v>115</v>
      </c>
      <c r="C189" s="18" t="s">
        <v>116</v>
      </c>
      <c r="D189" s="18" t="s">
        <v>117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</row>
    <row r="190" spans="1:20" ht="15.75" x14ac:dyDescent="0.25">
      <c r="A190" s="17"/>
      <c r="B190" s="24" t="s">
        <v>27</v>
      </c>
      <c r="C190" s="29"/>
      <c r="D190" s="18"/>
      <c r="E190" s="19"/>
      <c r="F190" s="19">
        <v>2679.6512600000001</v>
      </c>
      <c r="G190" s="19">
        <v>968.13869999999997</v>
      </c>
      <c r="H190" s="19">
        <v>1014.9173</v>
      </c>
      <c r="I190" s="19">
        <v>209.16712000000001</v>
      </c>
      <c r="J190" s="19">
        <v>124.4</v>
      </c>
      <c r="K190" s="19">
        <v>435.1</v>
      </c>
      <c r="L190" s="19">
        <v>177.45755</v>
      </c>
      <c r="M190" s="19"/>
      <c r="N190" s="19">
        <v>386.654</v>
      </c>
      <c r="O190" s="19">
        <v>798.9</v>
      </c>
      <c r="P190" s="19">
        <v>550.75750000000005</v>
      </c>
      <c r="Q190" s="19">
        <v>854.95657000000006</v>
      </c>
      <c r="R190" s="19">
        <v>665.8</v>
      </c>
      <c r="S190" s="19"/>
      <c r="T190" s="19">
        <v>8865.9</v>
      </c>
    </row>
    <row r="191" spans="1:20" ht="15.75" x14ac:dyDescent="0.25">
      <c r="A191" s="17"/>
      <c r="B191" s="24" t="s">
        <v>28</v>
      </c>
      <c r="C191" s="29"/>
      <c r="D191" s="18"/>
      <c r="E191" s="19"/>
      <c r="F191" s="19">
        <v>2679.6512600000001</v>
      </c>
      <c r="G191" s="19">
        <v>821.44649000000004</v>
      </c>
      <c r="H191" s="19">
        <v>954.62287000000003</v>
      </c>
      <c r="I191" s="19">
        <v>209.16712000000001</v>
      </c>
      <c r="J191" s="19">
        <v>124.4</v>
      </c>
      <c r="K191" s="19">
        <v>435.1</v>
      </c>
      <c r="L191" s="19">
        <v>177.45755</v>
      </c>
      <c r="M191" s="19"/>
      <c r="N191" s="19">
        <v>386.654</v>
      </c>
      <c r="O191" s="19">
        <v>798.9</v>
      </c>
      <c r="P191" s="19">
        <v>550.75750000000005</v>
      </c>
      <c r="Q191" s="19">
        <v>788.02130999999997</v>
      </c>
      <c r="R191" s="19">
        <v>665.8</v>
      </c>
      <c r="S191" s="19"/>
      <c r="T191" s="19">
        <v>8591.9781000000003</v>
      </c>
    </row>
    <row r="192" spans="1:20" ht="15.75" x14ac:dyDescent="0.25">
      <c r="A192" s="34"/>
      <c r="B192" s="35" t="s">
        <v>29</v>
      </c>
      <c r="C192" s="36"/>
      <c r="D192" s="37"/>
      <c r="E192" s="38"/>
      <c r="F192" s="38">
        <v>100</v>
      </c>
      <c r="G192" s="38">
        <v>84.848017128124297</v>
      </c>
      <c r="H192" s="38">
        <v>94.059178023667499</v>
      </c>
      <c r="I192" s="38">
        <v>100</v>
      </c>
      <c r="J192" s="38">
        <v>100</v>
      </c>
      <c r="K192" s="38">
        <v>100</v>
      </c>
      <c r="L192" s="38">
        <v>100</v>
      </c>
      <c r="M192" s="38"/>
      <c r="N192" s="38">
        <v>100</v>
      </c>
      <c r="O192" s="38">
        <v>100</v>
      </c>
      <c r="P192" s="38">
        <v>100</v>
      </c>
      <c r="Q192" s="38">
        <v>92.170916939090802</v>
      </c>
      <c r="R192" s="38">
        <v>100</v>
      </c>
      <c r="S192" s="38"/>
      <c r="T192" s="38">
        <v>96.910388116265594</v>
      </c>
    </row>
    <row r="193" spans="1:20" ht="31.5" x14ac:dyDescent="0.25">
      <c r="A193" s="17"/>
      <c r="B193" s="24" t="s">
        <v>112</v>
      </c>
      <c r="C193" s="29"/>
      <c r="D193" s="18"/>
      <c r="E193" s="19"/>
      <c r="F193" s="19">
        <v>2679.6512600000001</v>
      </c>
      <c r="G193" s="19">
        <v>968.13869999999997</v>
      </c>
      <c r="H193" s="19">
        <v>1014.9173</v>
      </c>
      <c r="I193" s="19">
        <v>209.16712000000001</v>
      </c>
      <c r="J193" s="19">
        <v>124.4</v>
      </c>
      <c r="K193" s="19">
        <v>435.1</v>
      </c>
      <c r="L193" s="19">
        <v>177.45755</v>
      </c>
      <c r="M193" s="19"/>
      <c r="N193" s="19">
        <v>386.654</v>
      </c>
      <c r="O193" s="19">
        <v>798.9</v>
      </c>
      <c r="P193" s="19">
        <v>550.75750000000005</v>
      </c>
      <c r="Q193" s="19">
        <v>854.95657000000006</v>
      </c>
      <c r="R193" s="19">
        <v>665.8</v>
      </c>
      <c r="S193" s="19"/>
      <c r="T193" s="19">
        <v>8865.9</v>
      </c>
    </row>
    <row r="194" spans="1:20" ht="31.5" x14ac:dyDescent="0.25">
      <c r="A194" s="17"/>
      <c r="B194" s="24" t="s">
        <v>113</v>
      </c>
      <c r="C194" s="29"/>
      <c r="D194" s="18"/>
      <c r="E194" s="19"/>
      <c r="F194" s="19">
        <v>2679.6512600000001</v>
      </c>
      <c r="G194" s="19">
        <v>821.44649000000004</v>
      </c>
      <c r="H194" s="19">
        <v>954.62287000000003</v>
      </c>
      <c r="I194" s="19">
        <v>209.16712000000001</v>
      </c>
      <c r="J194" s="19">
        <v>124.4</v>
      </c>
      <c r="K194" s="19">
        <v>435.1</v>
      </c>
      <c r="L194" s="19">
        <v>177.45755</v>
      </c>
      <c r="M194" s="19"/>
      <c r="N194" s="19">
        <v>386.654</v>
      </c>
      <c r="O194" s="19">
        <v>798.9</v>
      </c>
      <c r="P194" s="19">
        <v>550.75750000000005</v>
      </c>
      <c r="Q194" s="19">
        <v>788.02130999999997</v>
      </c>
      <c r="R194" s="19">
        <v>665.8</v>
      </c>
      <c r="S194" s="19"/>
      <c r="T194" s="19">
        <v>8591.9781000000003</v>
      </c>
    </row>
    <row r="195" spans="1:20" ht="15.75" x14ac:dyDescent="0.25">
      <c r="A195" s="34"/>
      <c r="B195" s="35" t="s">
        <v>29</v>
      </c>
      <c r="C195" s="36"/>
      <c r="D195" s="37"/>
      <c r="E195" s="38"/>
      <c r="F195" s="38">
        <v>100</v>
      </c>
      <c r="G195" s="38">
        <v>84.848017128124297</v>
      </c>
      <c r="H195" s="38">
        <v>94.059178023667499</v>
      </c>
      <c r="I195" s="38">
        <v>100</v>
      </c>
      <c r="J195" s="38">
        <v>100</v>
      </c>
      <c r="K195" s="38">
        <v>100</v>
      </c>
      <c r="L195" s="38">
        <v>100</v>
      </c>
      <c r="M195" s="38"/>
      <c r="N195" s="38">
        <v>100</v>
      </c>
      <c r="O195" s="38">
        <v>100</v>
      </c>
      <c r="P195" s="38">
        <v>100</v>
      </c>
      <c r="Q195" s="38">
        <v>92.170916939090802</v>
      </c>
      <c r="R195" s="38">
        <v>100</v>
      </c>
      <c r="S195" s="38"/>
      <c r="T195" s="38">
        <v>96.910388116265594</v>
      </c>
    </row>
    <row r="196" spans="1:20" ht="110.25" x14ac:dyDescent="0.25">
      <c r="A196" s="17" t="s">
        <v>118</v>
      </c>
      <c r="B196" s="23" t="s">
        <v>119</v>
      </c>
      <c r="C196" s="18" t="s">
        <v>120</v>
      </c>
      <c r="D196" s="18" t="s">
        <v>42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</row>
    <row r="197" spans="1:20" ht="15.75" x14ac:dyDescent="0.25">
      <c r="A197" s="17"/>
      <c r="B197" s="24" t="s">
        <v>27</v>
      </c>
      <c r="C197" s="29"/>
      <c r="D197" s="18"/>
      <c r="E197" s="19">
        <v>1500.84431</v>
      </c>
      <c r="F197" s="19">
        <v>185.3058</v>
      </c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>
        <v>1686.15011</v>
      </c>
    </row>
    <row r="198" spans="1:20" ht="15.75" x14ac:dyDescent="0.25">
      <c r="A198" s="17"/>
      <c r="B198" s="24" t="s">
        <v>28</v>
      </c>
      <c r="C198" s="29"/>
      <c r="D198" s="18"/>
      <c r="E198" s="19">
        <v>1500.84431</v>
      </c>
      <c r="F198" s="19">
        <v>185.3058</v>
      </c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>
        <v>1686.15011</v>
      </c>
    </row>
    <row r="199" spans="1:20" ht="15.75" x14ac:dyDescent="0.25">
      <c r="A199" s="34"/>
      <c r="B199" s="35" t="s">
        <v>29</v>
      </c>
      <c r="C199" s="36"/>
      <c r="D199" s="37"/>
      <c r="E199" s="38">
        <v>100</v>
      </c>
      <c r="F199" s="38">
        <v>100</v>
      </c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>
        <v>100</v>
      </c>
    </row>
    <row r="200" spans="1:20" ht="31.5" x14ac:dyDescent="0.25">
      <c r="A200" s="17"/>
      <c r="B200" s="24" t="s">
        <v>112</v>
      </c>
      <c r="C200" s="29"/>
      <c r="D200" s="18"/>
      <c r="E200" s="19">
        <v>1500.84431</v>
      </c>
      <c r="F200" s="19">
        <v>185.3058</v>
      </c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>
        <v>1686.15011</v>
      </c>
    </row>
    <row r="201" spans="1:20" ht="31.5" x14ac:dyDescent="0.25">
      <c r="A201" s="17"/>
      <c r="B201" s="24" t="s">
        <v>113</v>
      </c>
      <c r="C201" s="29"/>
      <c r="D201" s="18"/>
      <c r="E201" s="19">
        <v>1500.84431</v>
      </c>
      <c r="F201" s="19">
        <v>185.3058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>
        <v>1686.15011</v>
      </c>
    </row>
    <row r="202" spans="1:20" ht="15.75" x14ac:dyDescent="0.25">
      <c r="A202" s="34"/>
      <c r="B202" s="35" t="s">
        <v>29</v>
      </c>
      <c r="C202" s="36"/>
      <c r="D202" s="37"/>
      <c r="E202" s="38">
        <v>100</v>
      </c>
      <c r="F202" s="38">
        <v>100</v>
      </c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>
        <v>100</v>
      </c>
    </row>
    <row r="203" spans="1:20" ht="47.25" x14ac:dyDescent="0.25">
      <c r="A203" s="17" t="s">
        <v>121</v>
      </c>
      <c r="B203" s="23" t="s">
        <v>122</v>
      </c>
      <c r="C203" s="18" t="s">
        <v>123</v>
      </c>
      <c r="D203" s="18" t="s">
        <v>46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</row>
    <row r="204" spans="1:20" ht="15.75" x14ac:dyDescent="0.25">
      <c r="A204" s="17"/>
      <c r="B204" s="24" t="s">
        <v>27</v>
      </c>
      <c r="C204" s="29"/>
      <c r="D204" s="18"/>
      <c r="E204" s="19">
        <v>1951</v>
      </c>
      <c r="F204" s="19">
        <v>1139.66102</v>
      </c>
      <c r="G204" s="19">
        <v>127.9</v>
      </c>
      <c r="H204" s="19">
        <v>46.392960000000002</v>
      </c>
      <c r="I204" s="19"/>
      <c r="J204" s="19">
        <v>185.57184000000001</v>
      </c>
      <c r="K204" s="19">
        <v>184.36254</v>
      </c>
      <c r="L204" s="19"/>
      <c r="M204" s="19">
        <v>864.80255999999997</v>
      </c>
      <c r="N204" s="19">
        <v>191.8</v>
      </c>
      <c r="O204" s="19">
        <v>301.55423999999999</v>
      </c>
      <c r="P204" s="19">
        <v>23.196480000000001</v>
      </c>
      <c r="Q204" s="19">
        <v>141.77632</v>
      </c>
      <c r="R204" s="19">
        <v>115.98204</v>
      </c>
      <c r="S204" s="19"/>
      <c r="T204" s="19">
        <v>5274</v>
      </c>
    </row>
    <row r="205" spans="1:20" ht="15.75" x14ac:dyDescent="0.25">
      <c r="A205" s="17"/>
      <c r="B205" s="24" t="s">
        <v>28</v>
      </c>
      <c r="C205" s="29"/>
      <c r="D205" s="18"/>
      <c r="E205" s="19">
        <v>1638.61824</v>
      </c>
      <c r="F205" s="19">
        <v>1108.59384</v>
      </c>
      <c r="G205" s="19">
        <v>69.589439999999996</v>
      </c>
      <c r="H205" s="19">
        <v>23.196480000000001</v>
      </c>
      <c r="I205" s="19"/>
      <c r="J205" s="19">
        <v>115.9824</v>
      </c>
      <c r="K205" s="19">
        <v>137.96958000000001</v>
      </c>
      <c r="L205" s="19"/>
      <c r="M205" s="19">
        <v>864.80255999999997</v>
      </c>
      <c r="N205" s="19">
        <v>162.37608</v>
      </c>
      <c r="O205" s="19">
        <v>301.55423999999999</v>
      </c>
      <c r="P205" s="19"/>
      <c r="Q205" s="19">
        <v>141.77632</v>
      </c>
      <c r="R205" s="19">
        <v>115.98204</v>
      </c>
      <c r="S205" s="19"/>
      <c r="T205" s="19">
        <v>4680.4412199999997</v>
      </c>
    </row>
    <row r="206" spans="1:20" ht="15.75" x14ac:dyDescent="0.25">
      <c r="A206" s="34"/>
      <c r="B206" s="35" t="s">
        <v>29</v>
      </c>
      <c r="C206" s="36"/>
      <c r="D206" s="37"/>
      <c r="E206" s="38">
        <v>83.988633521271097</v>
      </c>
      <c r="F206" s="38">
        <v>97.273998192901203</v>
      </c>
      <c r="G206" s="38">
        <v>54.409257232212603</v>
      </c>
      <c r="H206" s="38">
        <v>50</v>
      </c>
      <c r="I206" s="38"/>
      <c r="J206" s="38">
        <v>62.5</v>
      </c>
      <c r="K206" s="38">
        <v>74.836016036663395</v>
      </c>
      <c r="L206" s="38"/>
      <c r="M206" s="38">
        <v>100</v>
      </c>
      <c r="N206" s="38">
        <v>84.659061522419094</v>
      </c>
      <c r="O206" s="38">
        <v>100</v>
      </c>
      <c r="P206" s="38"/>
      <c r="Q206" s="38">
        <v>100</v>
      </c>
      <c r="R206" s="38">
        <v>100</v>
      </c>
      <c r="S206" s="38"/>
      <c r="T206" s="38">
        <v>88.745567311338604</v>
      </c>
    </row>
    <row r="207" spans="1:20" ht="31.5" x14ac:dyDescent="0.25">
      <c r="A207" s="17"/>
      <c r="B207" s="24" t="s">
        <v>112</v>
      </c>
      <c r="C207" s="29"/>
      <c r="D207" s="18"/>
      <c r="E207" s="19">
        <v>1951</v>
      </c>
      <c r="F207" s="19">
        <v>1139.66102</v>
      </c>
      <c r="G207" s="19">
        <v>127.9</v>
      </c>
      <c r="H207" s="19">
        <v>46.392960000000002</v>
      </c>
      <c r="I207" s="19"/>
      <c r="J207" s="19">
        <v>185.57184000000001</v>
      </c>
      <c r="K207" s="19">
        <v>184.36254</v>
      </c>
      <c r="L207" s="19"/>
      <c r="M207" s="19">
        <v>864.80255999999997</v>
      </c>
      <c r="N207" s="19">
        <v>191.8</v>
      </c>
      <c r="O207" s="19">
        <v>301.55423999999999</v>
      </c>
      <c r="P207" s="19">
        <v>23.196480000000001</v>
      </c>
      <c r="Q207" s="19">
        <v>141.77632</v>
      </c>
      <c r="R207" s="19">
        <v>115.98204</v>
      </c>
      <c r="S207" s="19"/>
      <c r="T207" s="19">
        <v>5274</v>
      </c>
    </row>
    <row r="208" spans="1:20" ht="31.5" x14ac:dyDescent="0.25">
      <c r="A208" s="17"/>
      <c r="B208" s="24" t="s">
        <v>113</v>
      </c>
      <c r="C208" s="29"/>
      <c r="D208" s="18"/>
      <c r="E208" s="19">
        <v>1638.61824</v>
      </c>
      <c r="F208" s="19">
        <v>1108.59384</v>
      </c>
      <c r="G208" s="19">
        <v>69.589439999999996</v>
      </c>
      <c r="H208" s="19">
        <v>23.196480000000001</v>
      </c>
      <c r="I208" s="19"/>
      <c r="J208" s="19">
        <v>115.9824</v>
      </c>
      <c r="K208" s="19">
        <v>137.96958000000001</v>
      </c>
      <c r="L208" s="19"/>
      <c r="M208" s="19">
        <v>864.80255999999997</v>
      </c>
      <c r="N208" s="19">
        <v>162.37608</v>
      </c>
      <c r="O208" s="19">
        <v>301.55423999999999</v>
      </c>
      <c r="P208" s="19"/>
      <c r="Q208" s="19">
        <v>141.77632</v>
      </c>
      <c r="R208" s="19">
        <v>115.98204</v>
      </c>
      <c r="S208" s="19"/>
      <c r="T208" s="19">
        <v>4680.4412199999997</v>
      </c>
    </row>
    <row r="209" spans="1:20" ht="15.75" x14ac:dyDescent="0.25">
      <c r="A209" s="34"/>
      <c r="B209" s="35" t="s">
        <v>29</v>
      </c>
      <c r="C209" s="36"/>
      <c r="D209" s="37"/>
      <c r="E209" s="38">
        <v>83.988633521271097</v>
      </c>
      <c r="F209" s="38">
        <v>97.273998192901203</v>
      </c>
      <c r="G209" s="38">
        <v>54.409257232212603</v>
      </c>
      <c r="H209" s="38">
        <v>50</v>
      </c>
      <c r="I209" s="38"/>
      <c r="J209" s="38">
        <v>62.5</v>
      </c>
      <c r="K209" s="38">
        <v>74.836016036663395</v>
      </c>
      <c r="L209" s="38"/>
      <c r="M209" s="38">
        <v>100</v>
      </c>
      <c r="N209" s="38">
        <v>84.659061522419094</v>
      </c>
      <c r="O209" s="38">
        <v>100</v>
      </c>
      <c r="P209" s="38"/>
      <c r="Q209" s="38">
        <v>100</v>
      </c>
      <c r="R209" s="38">
        <v>100</v>
      </c>
      <c r="S209" s="38"/>
      <c r="T209" s="38">
        <v>88.745567311338604</v>
      </c>
    </row>
    <row r="210" spans="1:20" ht="126" x14ac:dyDescent="0.25">
      <c r="A210" s="17" t="s">
        <v>124</v>
      </c>
      <c r="B210" s="23" t="s">
        <v>125</v>
      </c>
      <c r="C210" s="18" t="s">
        <v>126</v>
      </c>
      <c r="D210" s="18" t="s">
        <v>97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</row>
    <row r="211" spans="1:20" ht="15.75" x14ac:dyDescent="0.25">
      <c r="A211" s="17"/>
      <c r="B211" s="24" t="s">
        <v>27</v>
      </c>
      <c r="C211" s="29"/>
      <c r="D211" s="18"/>
      <c r="E211" s="19"/>
      <c r="F211" s="19"/>
      <c r="G211" s="19">
        <v>1838.4</v>
      </c>
      <c r="H211" s="19">
        <v>740.9</v>
      </c>
      <c r="I211" s="19">
        <v>253.7</v>
      </c>
      <c r="J211" s="19">
        <v>1176.3</v>
      </c>
      <c r="K211" s="19">
        <v>337.3</v>
      </c>
      <c r="L211" s="19">
        <v>60.1</v>
      </c>
      <c r="M211" s="19">
        <v>2174.8000000000002</v>
      </c>
      <c r="N211" s="19">
        <v>355</v>
      </c>
      <c r="O211" s="19">
        <v>565.29999999999995</v>
      </c>
      <c r="P211" s="19">
        <v>549.70000000000005</v>
      </c>
      <c r="Q211" s="19">
        <v>712.1</v>
      </c>
      <c r="R211" s="19">
        <v>214.5</v>
      </c>
      <c r="S211" s="19"/>
      <c r="T211" s="19">
        <v>8978.1</v>
      </c>
    </row>
    <row r="212" spans="1:20" ht="15.75" x14ac:dyDescent="0.25">
      <c r="A212" s="17"/>
      <c r="B212" s="24" t="s">
        <v>28</v>
      </c>
      <c r="C212" s="29"/>
      <c r="D212" s="18"/>
      <c r="E212" s="19"/>
      <c r="F212" s="19"/>
      <c r="G212" s="19">
        <v>1838.4</v>
      </c>
      <c r="H212" s="19">
        <v>740.9</v>
      </c>
      <c r="I212" s="19">
        <v>253.7</v>
      </c>
      <c r="J212" s="19">
        <v>1176.3</v>
      </c>
      <c r="K212" s="19">
        <v>337.3</v>
      </c>
      <c r="L212" s="19">
        <v>60.1</v>
      </c>
      <c r="M212" s="19">
        <v>2174.8000000000002</v>
      </c>
      <c r="N212" s="19">
        <v>350.9</v>
      </c>
      <c r="O212" s="19">
        <v>565.29999999999995</v>
      </c>
      <c r="P212" s="19">
        <v>549.70000000000005</v>
      </c>
      <c r="Q212" s="19">
        <v>712.1</v>
      </c>
      <c r="R212" s="19">
        <v>214.5</v>
      </c>
      <c r="S212" s="19"/>
      <c r="T212" s="19">
        <v>8974</v>
      </c>
    </row>
    <row r="213" spans="1:20" ht="15.75" x14ac:dyDescent="0.25">
      <c r="A213" s="34"/>
      <c r="B213" s="35" t="s">
        <v>29</v>
      </c>
      <c r="C213" s="36"/>
      <c r="D213" s="37"/>
      <c r="E213" s="38"/>
      <c r="F213" s="38"/>
      <c r="G213" s="38">
        <v>100</v>
      </c>
      <c r="H213" s="38">
        <v>100</v>
      </c>
      <c r="I213" s="38">
        <v>100</v>
      </c>
      <c r="J213" s="38">
        <v>100</v>
      </c>
      <c r="K213" s="38">
        <v>100</v>
      </c>
      <c r="L213" s="38">
        <v>100</v>
      </c>
      <c r="M213" s="38">
        <v>100</v>
      </c>
      <c r="N213" s="38">
        <v>98.845070422535201</v>
      </c>
      <c r="O213" s="38">
        <v>100</v>
      </c>
      <c r="P213" s="38">
        <v>100</v>
      </c>
      <c r="Q213" s="38">
        <v>100</v>
      </c>
      <c r="R213" s="38">
        <v>100</v>
      </c>
      <c r="S213" s="38"/>
      <c r="T213" s="38">
        <v>99.954333322195097</v>
      </c>
    </row>
    <row r="214" spans="1:20" ht="31.5" x14ac:dyDescent="0.25">
      <c r="A214" s="17"/>
      <c r="B214" s="24" t="s">
        <v>112</v>
      </c>
      <c r="C214" s="29"/>
      <c r="D214" s="18"/>
      <c r="E214" s="19"/>
      <c r="F214" s="19"/>
      <c r="G214" s="19">
        <v>1838.4</v>
      </c>
      <c r="H214" s="19">
        <v>740.9</v>
      </c>
      <c r="I214" s="19">
        <v>253.7</v>
      </c>
      <c r="J214" s="19">
        <v>1176.3</v>
      </c>
      <c r="K214" s="19">
        <v>337.3</v>
      </c>
      <c r="L214" s="19">
        <v>60.1</v>
      </c>
      <c r="M214" s="19">
        <v>2174.8000000000002</v>
      </c>
      <c r="N214" s="19">
        <v>355</v>
      </c>
      <c r="O214" s="19">
        <v>565.29999999999995</v>
      </c>
      <c r="P214" s="19">
        <v>549.70000000000005</v>
      </c>
      <c r="Q214" s="19">
        <v>712.1</v>
      </c>
      <c r="R214" s="19">
        <v>214.5</v>
      </c>
      <c r="S214" s="19"/>
      <c r="T214" s="19">
        <v>8978.1</v>
      </c>
    </row>
    <row r="215" spans="1:20" ht="31.5" x14ac:dyDescent="0.25">
      <c r="A215" s="17"/>
      <c r="B215" s="24" t="s">
        <v>113</v>
      </c>
      <c r="C215" s="29"/>
      <c r="D215" s="18"/>
      <c r="E215" s="19"/>
      <c r="F215" s="19"/>
      <c r="G215" s="19">
        <v>1838.4</v>
      </c>
      <c r="H215" s="19">
        <v>740.9</v>
      </c>
      <c r="I215" s="19">
        <v>253.7</v>
      </c>
      <c r="J215" s="19">
        <v>1176.3</v>
      </c>
      <c r="K215" s="19">
        <v>337.3</v>
      </c>
      <c r="L215" s="19">
        <v>60.1</v>
      </c>
      <c r="M215" s="19">
        <v>2174.8000000000002</v>
      </c>
      <c r="N215" s="19">
        <v>350.9</v>
      </c>
      <c r="O215" s="19">
        <v>565.29999999999995</v>
      </c>
      <c r="P215" s="19">
        <v>549.70000000000005</v>
      </c>
      <c r="Q215" s="19">
        <v>712.1</v>
      </c>
      <c r="R215" s="19">
        <v>214.5</v>
      </c>
      <c r="S215" s="19"/>
      <c r="T215" s="19">
        <v>8974</v>
      </c>
    </row>
    <row r="216" spans="1:20" ht="15.75" x14ac:dyDescent="0.25">
      <c r="A216" s="34"/>
      <c r="B216" s="35" t="s">
        <v>29</v>
      </c>
      <c r="C216" s="36"/>
      <c r="D216" s="37"/>
      <c r="E216" s="38"/>
      <c r="F216" s="38"/>
      <c r="G216" s="38">
        <v>100</v>
      </c>
      <c r="H216" s="38">
        <v>100</v>
      </c>
      <c r="I216" s="38">
        <v>100</v>
      </c>
      <c r="J216" s="38">
        <v>100</v>
      </c>
      <c r="K216" s="38">
        <v>100</v>
      </c>
      <c r="L216" s="38">
        <v>100</v>
      </c>
      <c r="M216" s="38">
        <v>100</v>
      </c>
      <c r="N216" s="38">
        <v>98.845070422535201</v>
      </c>
      <c r="O216" s="38">
        <v>100</v>
      </c>
      <c r="P216" s="38">
        <v>100</v>
      </c>
      <c r="Q216" s="38">
        <v>100</v>
      </c>
      <c r="R216" s="38">
        <v>100</v>
      </c>
      <c r="S216" s="38"/>
      <c r="T216" s="38">
        <v>99.954333322195097</v>
      </c>
    </row>
    <row r="217" spans="1:20" ht="15.75" x14ac:dyDescent="0.25">
      <c r="A217" s="26"/>
      <c r="B217" s="25" t="s">
        <v>127</v>
      </c>
      <c r="C217" s="30"/>
      <c r="D217" s="21"/>
      <c r="E217" s="20">
        <v>3931911.5158099998</v>
      </c>
      <c r="F217" s="20">
        <v>1940098.59873</v>
      </c>
      <c r="G217" s="20">
        <v>425661.33243000001</v>
      </c>
      <c r="H217" s="20">
        <v>305198.21821999998</v>
      </c>
      <c r="I217" s="20">
        <v>99973.334149999995</v>
      </c>
      <c r="J217" s="20">
        <v>405398.25227</v>
      </c>
      <c r="K217" s="20">
        <v>166636.35294000001</v>
      </c>
      <c r="L217" s="20">
        <v>48574.153989999999</v>
      </c>
      <c r="M217" s="20">
        <v>479629.84107999998</v>
      </c>
      <c r="N217" s="20">
        <v>158912.46419</v>
      </c>
      <c r="O217" s="20">
        <v>290717.38014000002</v>
      </c>
      <c r="P217" s="20">
        <v>244534.69407999999</v>
      </c>
      <c r="Q217" s="20">
        <v>271820.49927999999</v>
      </c>
      <c r="R217" s="20">
        <v>244673.98929</v>
      </c>
      <c r="S217" s="20">
        <v>1030</v>
      </c>
      <c r="T217" s="20">
        <v>9014770.6265999991</v>
      </c>
    </row>
    <row r="218" spans="1:20" ht="15.75" x14ac:dyDescent="0.25">
      <c r="A218" s="26"/>
      <c r="B218" s="25" t="s">
        <v>128</v>
      </c>
      <c r="C218" s="30"/>
      <c r="D218" s="21"/>
      <c r="E218" s="20">
        <v>3898103.1926899999</v>
      </c>
      <c r="F218" s="20">
        <v>1935963.7142</v>
      </c>
      <c r="G218" s="20">
        <v>423765.14528</v>
      </c>
      <c r="H218" s="20">
        <v>303632.79045999999</v>
      </c>
      <c r="I218" s="20">
        <v>98354.298320000002</v>
      </c>
      <c r="J218" s="20">
        <v>405323.06283000001</v>
      </c>
      <c r="K218" s="20">
        <v>164865.70091000001</v>
      </c>
      <c r="L218" s="20">
        <v>48490.379990000001</v>
      </c>
      <c r="M218" s="20">
        <v>475697.28652000002</v>
      </c>
      <c r="N218" s="20">
        <v>158064.98207</v>
      </c>
      <c r="O218" s="20">
        <v>281668.13127999997</v>
      </c>
      <c r="P218" s="20">
        <v>241268.29035</v>
      </c>
      <c r="Q218" s="20">
        <v>270415.45030999999</v>
      </c>
      <c r="R218" s="20">
        <v>241272.16537</v>
      </c>
      <c r="S218" s="20"/>
      <c r="T218" s="20">
        <v>8946884.5905799996</v>
      </c>
    </row>
    <row r="219" spans="1:20" ht="15.75" x14ac:dyDescent="0.25">
      <c r="A219" s="40"/>
      <c r="B219" s="41" t="s">
        <v>129</v>
      </c>
      <c r="C219" s="42"/>
      <c r="D219" s="43"/>
      <c r="E219" s="39">
        <v>99.1401555456154</v>
      </c>
      <c r="F219" s="39">
        <v>99.786872454177995</v>
      </c>
      <c r="G219" s="39">
        <v>99.554531500623895</v>
      </c>
      <c r="H219" s="39">
        <v>99.487078342353996</v>
      </c>
      <c r="I219" s="39">
        <v>98.380532325179004</v>
      </c>
      <c r="J219" s="39">
        <v>99.981452944214894</v>
      </c>
      <c r="K219" s="39">
        <v>98.937415516626402</v>
      </c>
      <c r="L219" s="39">
        <v>99.827533794994594</v>
      </c>
      <c r="M219" s="39">
        <v>99.180085511121405</v>
      </c>
      <c r="N219" s="39">
        <v>99.466698773869098</v>
      </c>
      <c r="O219" s="39">
        <v>96.887269396950998</v>
      </c>
      <c r="P219" s="39">
        <v>98.664237096380504</v>
      </c>
      <c r="Q219" s="39">
        <v>99.483096759176803</v>
      </c>
      <c r="R219" s="39">
        <v>98.609650363787495</v>
      </c>
      <c r="S219" s="39"/>
      <c r="T219" s="39">
        <v>99.258287554639494</v>
      </c>
    </row>
    <row r="220" spans="1:20" ht="47.25" x14ac:dyDescent="0.25">
      <c r="A220" s="26"/>
      <c r="B220" s="25" t="s">
        <v>130</v>
      </c>
      <c r="C220" s="30"/>
      <c r="D220" s="21"/>
      <c r="E220" s="20">
        <v>2418.7525300000002</v>
      </c>
      <c r="F220" s="20">
        <v>851</v>
      </c>
      <c r="G220" s="20">
        <v>69.2</v>
      </c>
      <c r="H220" s="20">
        <v>67</v>
      </c>
      <c r="I220" s="20">
        <v>22</v>
      </c>
      <c r="J220" s="20">
        <v>64.5</v>
      </c>
      <c r="K220" s="20">
        <v>11.2</v>
      </c>
      <c r="L220" s="20">
        <v>5</v>
      </c>
      <c r="M220" s="20">
        <v>169.64</v>
      </c>
      <c r="N220" s="20">
        <v>72</v>
      </c>
      <c r="O220" s="20">
        <v>229</v>
      </c>
      <c r="P220" s="20">
        <v>89</v>
      </c>
      <c r="Q220" s="20">
        <v>150</v>
      </c>
      <c r="R220" s="20"/>
      <c r="S220" s="20"/>
      <c r="T220" s="20">
        <v>4218.2925299999997</v>
      </c>
    </row>
    <row r="221" spans="1:20" ht="47.25" x14ac:dyDescent="0.25">
      <c r="A221" s="26"/>
      <c r="B221" s="25" t="s">
        <v>131</v>
      </c>
      <c r="C221" s="30"/>
      <c r="D221" s="21"/>
      <c r="E221" s="20">
        <v>2000.6684299999999</v>
      </c>
      <c r="F221" s="20">
        <v>851</v>
      </c>
      <c r="G221" s="20">
        <v>66.542270000000002</v>
      </c>
      <c r="H221" s="20">
        <v>67</v>
      </c>
      <c r="I221" s="20">
        <v>22</v>
      </c>
      <c r="J221" s="20">
        <v>64.5</v>
      </c>
      <c r="K221" s="20">
        <v>11.2</v>
      </c>
      <c r="L221" s="20">
        <v>5</v>
      </c>
      <c r="M221" s="20">
        <v>169.64</v>
      </c>
      <c r="N221" s="20">
        <v>72</v>
      </c>
      <c r="O221" s="20">
        <v>225.66408999999999</v>
      </c>
      <c r="P221" s="20">
        <v>89</v>
      </c>
      <c r="Q221" s="20">
        <v>150</v>
      </c>
      <c r="R221" s="20"/>
      <c r="S221" s="20"/>
      <c r="T221" s="20">
        <v>3794.21479</v>
      </c>
    </row>
    <row r="222" spans="1:20" ht="15.75" x14ac:dyDescent="0.25">
      <c r="A222" s="40"/>
      <c r="B222" s="41" t="s">
        <v>129</v>
      </c>
      <c r="C222" s="42"/>
      <c r="D222" s="43"/>
      <c r="E222" s="39">
        <v>82.714887330784507</v>
      </c>
      <c r="F222" s="39">
        <v>100</v>
      </c>
      <c r="G222" s="39">
        <v>96.159349710982596</v>
      </c>
      <c r="H222" s="39">
        <v>100</v>
      </c>
      <c r="I222" s="39">
        <v>100</v>
      </c>
      <c r="J222" s="39">
        <v>100</v>
      </c>
      <c r="K222" s="39">
        <v>100</v>
      </c>
      <c r="L222" s="39">
        <v>100</v>
      </c>
      <c r="M222" s="39">
        <v>100</v>
      </c>
      <c r="N222" s="39">
        <v>100</v>
      </c>
      <c r="O222" s="39">
        <v>98.543270742358004</v>
      </c>
      <c r="P222" s="39">
        <v>100</v>
      </c>
      <c r="Q222" s="39">
        <v>100</v>
      </c>
      <c r="R222" s="39"/>
      <c r="S222" s="39"/>
      <c r="T222" s="39">
        <v>89.946696750308107</v>
      </c>
    </row>
    <row r="223" spans="1:20" ht="31.5" x14ac:dyDescent="0.25">
      <c r="A223" s="26"/>
      <c r="B223" s="25" t="s">
        <v>132</v>
      </c>
      <c r="C223" s="30"/>
      <c r="D223" s="21"/>
      <c r="E223" s="20">
        <v>3919461.2189699998</v>
      </c>
      <c r="F223" s="20">
        <v>1932426.0806499999</v>
      </c>
      <c r="G223" s="20">
        <v>422351.69373</v>
      </c>
      <c r="H223" s="20">
        <v>303270.00796000002</v>
      </c>
      <c r="I223" s="20">
        <v>99406.767030000003</v>
      </c>
      <c r="J223" s="20">
        <v>403575.28042999998</v>
      </c>
      <c r="K223" s="20">
        <v>165601.3904</v>
      </c>
      <c r="L223" s="20">
        <v>48331.596440000001</v>
      </c>
      <c r="M223" s="20">
        <v>476026.19851999998</v>
      </c>
      <c r="N223" s="20">
        <v>157797.91019</v>
      </c>
      <c r="O223" s="20">
        <v>288398.8259</v>
      </c>
      <c r="P223" s="20">
        <v>243292.44010000001</v>
      </c>
      <c r="Q223" s="20">
        <v>269961.66639000003</v>
      </c>
      <c r="R223" s="20">
        <v>243677.70725000001</v>
      </c>
      <c r="S223" s="20">
        <v>1030</v>
      </c>
      <c r="T223" s="20">
        <v>8974608.7839599997</v>
      </c>
    </row>
    <row r="224" spans="1:20" ht="31.5" x14ac:dyDescent="0.25">
      <c r="A224" s="26"/>
      <c r="B224" s="25" t="s">
        <v>133</v>
      </c>
      <c r="C224" s="30"/>
      <c r="D224" s="21"/>
      <c r="E224" s="20">
        <v>3886383.3617099999</v>
      </c>
      <c r="F224" s="20">
        <v>1928322.2633</v>
      </c>
      <c r="G224" s="20">
        <v>420663.16707999998</v>
      </c>
      <c r="H224" s="20">
        <v>301788.07111000002</v>
      </c>
      <c r="I224" s="20">
        <v>97787.731199999995</v>
      </c>
      <c r="J224" s="20">
        <v>403569.68043000001</v>
      </c>
      <c r="K224" s="20">
        <v>163877.13133</v>
      </c>
      <c r="L224" s="20">
        <v>48247.822440000004</v>
      </c>
      <c r="M224" s="20">
        <v>472093.64396000002</v>
      </c>
      <c r="N224" s="20">
        <v>156983.95199</v>
      </c>
      <c r="O224" s="20">
        <v>279352.91295000003</v>
      </c>
      <c r="P224" s="20">
        <v>240049.23285</v>
      </c>
      <c r="Q224" s="20">
        <v>268623.55268000002</v>
      </c>
      <c r="R224" s="20">
        <v>240275.88333000001</v>
      </c>
      <c r="S224" s="20"/>
      <c r="T224" s="20">
        <v>8908018.4063600004</v>
      </c>
    </row>
    <row r="225" spans="1:20" ht="15.75" x14ac:dyDescent="0.25">
      <c r="A225" s="40"/>
      <c r="B225" s="41" t="s">
        <v>129</v>
      </c>
      <c r="C225" s="42"/>
      <c r="D225" s="43"/>
      <c r="E225" s="39">
        <v>99.156061116259906</v>
      </c>
      <c r="F225" s="39">
        <v>99.787633928609495</v>
      </c>
      <c r="G225" s="39">
        <v>99.600208386738601</v>
      </c>
      <c r="H225" s="39">
        <v>99.511347376561005</v>
      </c>
      <c r="I225" s="39">
        <v>98.371302197654799</v>
      </c>
      <c r="J225" s="39">
        <v>99.998612402624303</v>
      </c>
      <c r="K225" s="39">
        <v>98.958789496975101</v>
      </c>
      <c r="L225" s="39">
        <v>99.826668253956797</v>
      </c>
      <c r="M225" s="39">
        <v>99.173878544452606</v>
      </c>
      <c r="N225" s="39">
        <v>99.484176818932497</v>
      </c>
      <c r="O225" s="39">
        <v>96.863401603050704</v>
      </c>
      <c r="P225" s="39">
        <v>98.666951078024795</v>
      </c>
      <c r="Q225" s="39">
        <v>99.504331956498206</v>
      </c>
      <c r="R225" s="39">
        <v>98.603965886583893</v>
      </c>
      <c r="S225" s="39"/>
      <c r="T225" s="39">
        <v>99.269406563664504</v>
      </c>
    </row>
    <row r="226" spans="1:20" ht="31.5" x14ac:dyDescent="0.25">
      <c r="A226" s="26"/>
      <c r="B226" s="25" t="s">
        <v>134</v>
      </c>
      <c r="C226" s="30"/>
      <c r="D226" s="21"/>
      <c r="E226" s="20">
        <v>10031.544309999999</v>
      </c>
      <c r="F226" s="20">
        <v>6821.5180799999998</v>
      </c>
      <c r="G226" s="20">
        <v>3240.4387000000002</v>
      </c>
      <c r="H226" s="20">
        <v>1861.2102600000001</v>
      </c>
      <c r="I226" s="20">
        <v>544.56712000000005</v>
      </c>
      <c r="J226" s="20">
        <v>1758.4718399999999</v>
      </c>
      <c r="K226" s="20">
        <v>1023.7625399999999</v>
      </c>
      <c r="L226" s="20">
        <v>237.55754999999999</v>
      </c>
      <c r="M226" s="20">
        <v>3434.0025599999999</v>
      </c>
      <c r="N226" s="20">
        <v>1042.5540000000001</v>
      </c>
      <c r="O226" s="20">
        <v>2089.5542399999999</v>
      </c>
      <c r="P226" s="20">
        <v>1153.25398</v>
      </c>
      <c r="Q226" s="20">
        <v>1708.8328899999999</v>
      </c>
      <c r="R226" s="20">
        <v>996.28204000000005</v>
      </c>
      <c r="S226" s="20"/>
      <c r="T226" s="20">
        <v>35943.550109999996</v>
      </c>
    </row>
    <row r="227" spans="1:20" ht="31.5" x14ac:dyDescent="0.25">
      <c r="A227" s="26"/>
      <c r="B227" s="25" t="s">
        <v>135</v>
      </c>
      <c r="C227" s="30"/>
      <c r="D227" s="21"/>
      <c r="E227" s="20">
        <v>9719.1625499999991</v>
      </c>
      <c r="F227" s="20">
        <v>6790.4508999999998</v>
      </c>
      <c r="G227" s="20">
        <v>3035.4359300000001</v>
      </c>
      <c r="H227" s="20">
        <v>1777.7193500000001</v>
      </c>
      <c r="I227" s="20">
        <v>544.56712000000005</v>
      </c>
      <c r="J227" s="20">
        <v>1688.8824</v>
      </c>
      <c r="K227" s="20">
        <v>977.36958000000004</v>
      </c>
      <c r="L227" s="20">
        <v>237.55754999999999</v>
      </c>
      <c r="M227" s="20">
        <v>3434.0025599999999</v>
      </c>
      <c r="N227" s="20">
        <v>1009.03008</v>
      </c>
      <c r="O227" s="20">
        <v>2089.5542399999999</v>
      </c>
      <c r="P227" s="20">
        <v>1130.0574999999999</v>
      </c>
      <c r="Q227" s="20">
        <v>1641.8976299999999</v>
      </c>
      <c r="R227" s="20">
        <v>996.28204000000005</v>
      </c>
      <c r="S227" s="20"/>
      <c r="T227" s="20">
        <v>35071.969429999997</v>
      </c>
    </row>
    <row r="228" spans="1:20" ht="15.75" x14ac:dyDescent="0.25">
      <c r="A228" s="40"/>
      <c r="B228" s="41" t="s">
        <v>129</v>
      </c>
      <c r="C228" s="42"/>
      <c r="D228" s="43"/>
      <c r="E228" s="39">
        <v>96.886005281473899</v>
      </c>
      <c r="F228" s="39">
        <v>99.544570876516602</v>
      </c>
      <c r="G228" s="39">
        <v>93.673610613278996</v>
      </c>
      <c r="H228" s="39">
        <v>95.514160232492998</v>
      </c>
      <c r="I228" s="39">
        <v>100</v>
      </c>
      <c r="J228" s="39">
        <v>96.042618458991001</v>
      </c>
      <c r="K228" s="39">
        <v>95.468386643644905</v>
      </c>
      <c r="L228" s="39">
        <v>100</v>
      </c>
      <c r="M228" s="39">
        <v>100</v>
      </c>
      <c r="N228" s="39">
        <v>96.784442820227994</v>
      </c>
      <c r="O228" s="39">
        <v>100</v>
      </c>
      <c r="P228" s="39">
        <v>97.988606117795399</v>
      </c>
      <c r="Q228" s="39">
        <v>96.082983866257393</v>
      </c>
      <c r="R228" s="39">
        <v>100</v>
      </c>
      <c r="S228" s="39"/>
      <c r="T228" s="39">
        <v>97.575140248159499</v>
      </c>
    </row>
    <row r="229" spans="1:20" x14ac:dyDescent="0.25">
      <c r="B229" s="27"/>
      <c r="T229" s="33"/>
    </row>
    <row r="230" spans="1:20" x14ac:dyDescent="0.25">
      <c r="B230" s="27"/>
      <c r="T230" s="33"/>
    </row>
    <row r="231" spans="1:20" x14ac:dyDescent="0.25">
      <c r="B231" s="27"/>
    </row>
  </sheetData>
  <mergeCells count="2">
    <mergeCell ref="A6:R6"/>
    <mergeCell ref="A7:R7"/>
  </mergeCells>
  <pageMargins left="0.23622047244094491" right="0.23622047244094491" top="0.74803149606299213" bottom="0.74803149606299213" header="0.31496062992125984" footer="0.31496062992125984"/>
  <pageSetup paperSize="9" scale="3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2016-06-08T23:04:46Z</dcterms:modified>
</cp:coreProperties>
</file>